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drawings/drawing4.xml" ContentType="application/vnd.openxmlformats-officedocument.drawing+xml"/>
  <Override PartName="/xl/embeddings/oleObject5.bin" ContentType="application/vnd.openxmlformats-officedocument.oleObject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.3\Obras$\SECRETARIA DE OBRAS\Flavio\OBRAS\ALDEIA INDIGENA XUCURU KARIRI\Projeto Fotovoltáico\Licitação\Lote 02\"/>
    </mc:Choice>
  </mc:AlternateContent>
  <xr:revisionPtr revIDLastSave="0" documentId="13_ncr:1_{4CAB9316-065A-4C58-887B-44D7E9EA5D2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rçamento" sheetId="1" r:id="rId1"/>
    <sheet name="Memorial de cálculo" sheetId="20" r:id="rId2"/>
    <sheet name="BDI" sheetId="16" r:id="rId3"/>
    <sheet name="Cronograma Físico-Financeiro" sheetId="19" r:id="rId4"/>
    <sheet name="Cotação 01" sheetId="17" r:id="rId5"/>
  </sheets>
  <externalReferences>
    <externalReference r:id="rId6"/>
    <externalReference r:id="rId7"/>
  </externalReferences>
  <definedNames>
    <definedName name="_xlnm._FilterDatabase" localSheetId="0" hidden="1">Orçamento!#REF!</definedName>
    <definedName name="_xlnm.Print_Area" localSheetId="2">BDI!$A$1:$J$42</definedName>
    <definedName name="_xlnm.Print_Area" localSheetId="3">'Cronograma Físico-Financeiro'!$A$1:$I$17</definedName>
    <definedName name="_xlnm.Print_Area" localSheetId="1">'Memorial de cálculo'!$A$1:$E$28</definedName>
    <definedName name="_xlnm.Print_Area" localSheetId="0">Orçamento!$A$2:$I$30</definedName>
    <definedName name="_xlnm.Database">TEXT(Import.DataBase,"mm-aaaa")</definedName>
    <definedName name="Import.DataBase">[1]DADOS!$A$38</definedName>
    <definedName name="rea">Orçamento!#REF!</definedName>
    <definedName name="Referencia.Descricao">IF(ISNUMBER([1]PO!linhaSINAPIxls),INDEX(INDIRECT("'[Referência "&amp;_xlnm.Database&amp;".xls]Banco'!$b:$g"),[1]PO!linhaSINAPIxls,3),"")</definedName>
    <definedName name="TipoOrçamento">"BASE"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" i="20" l="1"/>
  <c r="A11" i="19" l="1"/>
  <c r="B8" i="19"/>
  <c r="A5" i="19"/>
  <c r="A4" i="19"/>
  <c r="A3" i="19"/>
  <c r="A29" i="16" l="1"/>
  <c r="A20" i="20"/>
  <c r="D17" i="20"/>
  <c r="D9" i="20"/>
  <c r="D10" i="20"/>
  <c r="D11" i="20"/>
  <c r="D12" i="20"/>
  <c r="D13" i="20"/>
  <c r="D14" i="20"/>
  <c r="D15" i="20"/>
  <c r="D16" i="20"/>
  <c r="D18" i="20"/>
  <c r="D19" i="20"/>
  <c r="D8" i="20"/>
  <c r="D7" i="20"/>
  <c r="E7" i="20"/>
  <c r="E8" i="20"/>
  <c r="E9" i="20"/>
  <c r="E10" i="20"/>
  <c r="E11" i="20"/>
  <c r="E12" i="20"/>
  <c r="E13" i="20"/>
  <c r="E14" i="20"/>
  <c r="E15" i="20"/>
  <c r="E16" i="20"/>
  <c r="E17" i="20"/>
  <c r="E18" i="20"/>
  <c r="E19" i="20"/>
  <c r="E6" i="20"/>
  <c r="B7" i="20"/>
  <c r="B8" i="20"/>
  <c r="B9" i="20"/>
  <c r="B10" i="20"/>
  <c r="B11" i="20"/>
  <c r="B12" i="20"/>
  <c r="B13" i="20"/>
  <c r="B14" i="20"/>
  <c r="B15" i="20"/>
  <c r="B16" i="20"/>
  <c r="B17" i="20"/>
  <c r="B18" i="20"/>
  <c r="B19" i="20"/>
  <c r="B6" i="20"/>
  <c r="A7" i="20"/>
  <c r="A8" i="20"/>
  <c r="A9" i="20"/>
  <c r="A10" i="20"/>
  <c r="A11" i="20"/>
  <c r="A12" i="20"/>
  <c r="A13" i="20"/>
  <c r="A14" i="20"/>
  <c r="A15" i="20"/>
  <c r="A16" i="20"/>
  <c r="A17" i="20"/>
  <c r="A18" i="20"/>
  <c r="A19" i="20"/>
  <c r="A6" i="20"/>
  <c r="A5" i="20"/>
  <c r="F4" i="17" l="1"/>
  <c r="H25" i="1"/>
  <c r="I25" i="1" s="1"/>
  <c r="I9" i="17" l="1"/>
  <c r="I8" i="17"/>
  <c r="I11" i="17" s="1"/>
  <c r="I12" i="17" s="1"/>
  <c r="J12" i="17" s="1"/>
  <c r="H13" i="1" l="1"/>
  <c r="H18" i="1"/>
  <c r="H22" i="1"/>
  <c r="H21" i="1"/>
  <c r="H24" i="1"/>
  <c r="H23" i="1"/>
  <c r="H20" i="1"/>
  <c r="H17" i="1"/>
  <c r="H19" i="1"/>
  <c r="H16" i="1"/>
  <c r="I4" i="1" l="1"/>
  <c r="H14" i="16"/>
  <c r="H23" i="16" s="1"/>
  <c r="G14" i="16"/>
  <c r="G23" i="16" s="1"/>
  <c r="F14" i="16"/>
  <c r="F23" i="16" s="1"/>
  <c r="E14" i="16"/>
  <c r="E23" i="16" s="1"/>
  <c r="D14" i="16"/>
  <c r="D23" i="16" s="1"/>
  <c r="C14" i="16"/>
  <c r="C23" i="16" s="1"/>
  <c r="H11" i="16"/>
  <c r="H22" i="16" s="1"/>
  <c r="G11" i="16"/>
  <c r="G22" i="16" s="1"/>
  <c r="G24" i="16" s="1"/>
  <c r="F11" i="16"/>
  <c r="F22" i="16" s="1"/>
  <c r="F24" i="16" s="1"/>
  <c r="E11" i="16"/>
  <c r="E22" i="16" s="1"/>
  <c r="D11" i="16"/>
  <c r="D22" i="16" s="1"/>
  <c r="C11" i="16"/>
  <c r="C22" i="16" s="1"/>
  <c r="E24" i="16" l="1"/>
  <c r="H24" i="16"/>
  <c r="C24" i="16"/>
  <c r="D24" i="16"/>
  <c r="H14" i="1" l="1"/>
  <c r="I18" i="1" l="1"/>
  <c r="I13" i="1"/>
  <c r="I21" i="1"/>
  <c r="I22" i="1"/>
  <c r="I24" i="1"/>
  <c r="I17" i="1"/>
  <c r="I14" i="1"/>
  <c r="I16" i="1"/>
  <c r="I20" i="1"/>
  <c r="I19" i="1"/>
  <c r="I23" i="1"/>
  <c r="H12" i="1"/>
  <c r="I12" i="1" s="1"/>
  <c r="H15" i="1" l="1"/>
  <c r="I15" i="1" s="1"/>
  <c r="I26" i="1" s="1"/>
  <c r="C8" i="19" s="1"/>
  <c r="E8" i="19" l="1"/>
  <c r="E9" i="19" s="1"/>
  <c r="I8" i="19"/>
  <c r="I9" i="19" s="1"/>
  <c r="G8" i="19"/>
  <c r="G9" i="19" s="1"/>
  <c r="C9" i="19" l="1"/>
</calcChain>
</file>

<file path=xl/sharedStrings.xml><?xml version="1.0" encoding="utf-8"?>
<sst xmlns="http://schemas.openxmlformats.org/spreadsheetml/2006/main" count="177" uniqueCount="135">
  <si>
    <t>ITEM</t>
  </si>
  <si>
    <t>DISCRIMINAÇÃO DOS SERVIÇOS</t>
  </si>
  <si>
    <t>UNID.</t>
  </si>
  <si>
    <t>PREÇOS</t>
  </si>
  <si>
    <t>1.1</t>
  </si>
  <si>
    <t>Custo</t>
  </si>
  <si>
    <t>CÓDIGO</t>
  </si>
  <si>
    <t>TOTAL GERAL DA OBRA</t>
  </si>
  <si>
    <t>PLANILHA ORÇAMENTÁRIA DE CUSTOS</t>
  </si>
  <si>
    <t>Custo + BDI</t>
  </si>
  <si>
    <t>PREFEITURA MUNICIPAL DE PRESIDENTE OLEGÁRIO - MG
Secretaria de Obras e Serviços Públicos</t>
  </si>
  <si>
    <t>BDI:</t>
  </si>
  <si>
    <t>ISS:</t>
  </si>
  <si>
    <t>FORMA DE EXECUÇÃO:                                         (      ) DIRETA                                                                              (  x  ) INDIRETA</t>
  </si>
  <si>
    <t>Unitário (R$)</t>
  </si>
  <si>
    <t>-</t>
  </si>
  <si>
    <t>BDI (CONFORME ACÓRDÃO Nº 2622/13 e LEI Nº 13.161 DE 31/08/15)</t>
  </si>
  <si>
    <t>DISCRIMINAÇÃO DAS PARCELAS</t>
  </si>
  <si>
    <t>CONSTRUÇÃO DE EDIFÍCIOS</t>
  </si>
  <si>
    <t>DIFERENCIADO</t>
  </si>
  <si>
    <t>CUSTO DIRETO</t>
  </si>
  <si>
    <t>CD</t>
  </si>
  <si>
    <t>ADMINISTRAÇÃO CENTRAL</t>
  </si>
  <si>
    <t>AC</t>
  </si>
  <si>
    <t>LUCRO BRUTO</t>
  </si>
  <si>
    <t>L</t>
  </si>
  <si>
    <t>DESPESAS FINANCEIRAS</t>
  </si>
  <si>
    <t>DF</t>
  </si>
  <si>
    <t>SEGUROS, GARANTIAS E RISCO</t>
  </si>
  <si>
    <t>SEGUROS + GARANTIAS</t>
  </si>
  <si>
    <t>S</t>
  </si>
  <si>
    <t>RISCO(*)</t>
  </si>
  <si>
    <t>R</t>
  </si>
  <si>
    <t>TRIBUTOS</t>
  </si>
  <si>
    <t>I</t>
  </si>
  <si>
    <t>PV</t>
  </si>
  <si>
    <t>ISS</t>
  </si>
  <si>
    <t>PIS</t>
  </si>
  <si>
    <t>COFINS</t>
  </si>
  <si>
    <t>CPRB</t>
  </si>
  <si>
    <t>INSS</t>
  </si>
  <si>
    <t>FÓRMULA DO BDI</t>
  </si>
  <si>
    <t>(1 + (AC + S + G + R)) x (1 + DF) x  (1 + L)</t>
  </si>
  <si>
    <t>(1 - (I + CPRB))</t>
  </si>
  <si>
    <t>BDI (NUMERADOR)</t>
  </si>
  <si>
    <t>BDI (DENOMINADOR)</t>
  </si>
  <si>
    <t>BDI</t>
  </si>
  <si>
    <t>OBSERVAÇÕES</t>
  </si>
  <si>
    <t>DEMONSTRATIVO DO BDI - COM DESONERAÇÃO - OBRA DE EDIFICAÇÃO</t>
  </si>
  <si>
    <t>1.2</t>
  </si>
  <si>
    <t>1.3</t>
  </si>
  <si>
    <t>SEINFRA</t>
  </si>
  <si>
    <t>FONTE</t>
  </si>
  <si>
    <t>QUANT.
Estimada</t>
  </si>
  <si>
    <t>Localização: Longitude UTM: 390144, Latitude UTM: 7981419, Fuso: 23K</t>
  </si>
  <si>
    <t>INSTALAÇÃO DE BOMBA SUBMERSA EM POÇO ARTESIANO</t>
  </si>
  <si>
    <t>BOMBA SUBMERSA PARA POCOS TUBULARES PROFUNDOS DIAMETRO DE 4 POLEGADAS, TRIFASICA 380V, POTENCIA 5,42 HP, 29 ESTAGIOS, BOCAL DE DESCARGA DE UMA POLEGADA E MEIA, HM/Q = 18 M / 8,10 M3/H A 201 M / 3,2 M3/H</t>
  </si>
  <si>
    <t xml:space="preserve">ENCANADOR OU BOMBEIRO HIDRÁULICO COM ENCARGOS COMPLEMENTARES </t>
  </si>
  <si>
    <t>SINAPI</t>
  </si>
  <si>
    <t>SINAPI-I</t>
  </si>
  <si>
    <t>H</t>
  </si>
  <si>
    <t>AUXILIAR DE ENCANADOR OU BOMBEIRO HIDRÁULICO COM ENCARGOS COMPLEMENTARES</t>
  </si>
  <si>
    <t xml:space="preserve">ELETRICISTA COM ENCARGOS COMPLEMENTARES </t>
  </si>
  <si>
    <t>1.4</t>
  </si>
  <si>
    <t>1.5</t>
  </si>
  <si>
    <t>M</t>
  </si>
  <si>
    <t>HIDRÔMETRO DN 1 1/2, 20 M³/H - FORNECIMENTO E INSTALAÇÃO. AF_03/2024</t>
  </si>
  <si>
    <t>1.6</t>
  </si>
  <si>
    <t>1.7</t>
  </si>
  <si>
    <t>CHAVE DE BOIA AUTOMÁTICA SUPERIOR/INFERIOR 15A/250V - FORNECIMENTO E INSTALAÇÃO. AF_12/2020</t>
  </si>
  <si>
    <t>CABO DE COBRE FLEXÍVEL ISOLADO, 4 MM², ANTI-CHAMA 0,6/1,0 KV, PARA CIRCUITOS TERMINAIS - FORNECIMENTO E INSTALAÇÃO. AF_03/2023</t>
  </si>
  <si>
    <t>1.8</t>
  </si>
  <si>
    <t>ESCAVAÇÃO MANUAL DE VALA COM PROFUNDIDADE MENOR OU IGUAL A 1,30 M. AF_ 02/2021</t>
  </si>
  <si>
    <t>1.9</t>
  </si>
  <si>
    <t>m3</t>
  </si>
  <si>
    <t>REATERRO MANUAL DE VALAS, COM COMPACTADOR DE SOLOS DE PERCUSSÃO. AF_08/2023</t>
  </si>
  <si>
    <t>1.10</t>
  </si>
  <si>
    <t>1.11</t>
  </si>
  <si>
    <t>1.12</t>
  </si>
  <si>
    <t>1.13</t>
  </si>
  <si>
    <t>ELETRODUTO DE PVC RÍGIDO ROSCÁVEL, DN 20 MM (3/4"), INCLUSIVE CONEXÕES, SUPORTES E FIXAÇÃO</t>
  </si>
  <si>
    <t>ED-49308</t>
  </si>
  <si>
    <t>ADAPTADOR PVC SOLDAVEL, COM FLANGE E ANEL DE VEDACAO, 50 MM X 1 1/2", PARA CAIXA D'AGUA</t>
  </si>
  <si>
    <t>CABO DE ACO GALVANIZADO, DIAMETRO 12,7 MM (1/2"), COM ALMA DE ACO CABOINDEPENDENTE 6 X 25 F</t>
  </si>
  <si>
    <t>KG</t>
  </si>
  <si>
    <t>1.14</t>
  </si>
  <si>
    <t>SISTEMA DE CUSTOS E ORÇAMENTOS REFERÊNCIAIS DE MINAS GERAIS SICOR-MG, VIGÊNCIA: 31/01/2024, SEINFRA-MG/DER-MG e PLANILHA SINAPI - INSUMOS - COMPOSIÇÕES - REFERÊNCIA 03/2024</t>
  </si>
  <si>
    <t xml:space="preserve">COTAÇÃO </t>
  </si>
  <si>
    <t xml:space="preserve">Quadro comando para acionamento 1 bomba de 5.5cv trifásico em 380V </t>
  </si>
  <si>
    <t>Descrição</t>
  </si>
  <si>
    <t>PASSOS PAINÉIS 
ELÉTRICOS</t>
  </si>
  <si>
    <t>Média:</t>
  </si>
  <si>
    <t>Valor sem BDI</t>
  </si>
  <si>
    <t>Valor com BDI</t>
  </si>
  <si>
    <t>FORNECIMENTO E ASSENTAMENTO DE TUBO PVC RÍGIDO SOLDÁVEL, ÁGUA FRIA, DN 50 MM (1.1/2"), INCLUSIVE CONEXÕES</t>
  </si>
  <si>
    <t>ED-50022</t>
  </si>
  <si>
    <t>Presidente Olegário - MG, 09 de maio de 2024</t>
  </si>
  <si>
    <t>BAU DA ELETRICIDADE
LTDA</t>
  </si>
  <si>
    <t>SAFRA IRRIGAÇÕES</t>
  </si>
  <si>
    <t>MEMÓRIA DE CÁLCULO DE QUANTITATIVOS FÍSICOS</t>
  </si>
  <si>
    <t>DESCRIÇÃO</t>
  </si>
  <si>
    <t>FÓRMULAS</t>
  </si>
  <si>
    <t>TOTAL</t>
  </si>
  <si>
    <t>Serviços Preliminares</t>
  </si>
  <si>
    <t>1 Bomba submerssa (Características Hidráulicas presentes no memorial descritivo)</t>
  </si>
  <si>
    <t>(Profundidade do poço + comprimento de ancoragem)* Densidade do cabo de aço. (112m+3m)x0,61Kg/m=</t>
  </si>
  <si>
    <t>Horas de encanador para realizar os serviços de instalação da bomba</t>
  </si>
  <si>
    <t>Horas de auxiliar de encanador para realizar os serviços de instalação da bomba</t>
  </si>
  <si>
    <t>Horas de eletricista para realizar os serviços de instalação da bomba</t>
  </si>
  <si>
    <t>112 metros de tubo para instalação da bomba + 200 metros até os reservatórios</t>
  </si>
  <si>
    <t>1 adaptador na chegada do reservatório</t>
  </si>
  <si>
    <t>1 Hidrômetro a ser instalado na base do poço</t>
  </si>
  <si>
    <t>1 Kit de chave boia automática para acionamento da bomba</t>
  </si>
  <si>
    <t>Comprimento do poço ao reservatório x Largura da vala x profundidade da vala. (200m*0,30m*0,50m) = 30m³</t>
  </si>
  <si>
    <t>112m (Profundidade do poço) + 20m (Distância estimada da usina fotovoltáica) + 200m (Distância do painel de comando aos reservatórios)</t>
  </si>
  <si>
    <t>200m (Distância do painel de comando aos reservatórios) x 2 (Quantidade de cabos para instalação da boia)</t>
  </si>
  <si>
    <t>Reaterro das valas</t>
  </si>
  <si>
    <t>1 quadro de comando para acionamento da bomba</t>
  </si>
  <si>
    <t>Item</t>
  </si>
  <si>
    <t>Descrição dos Serviços</t>
  </si>
  <si>
    <t>Valor do Serviço (R$)</t>
  </si>
  <si>
    <t>Mês 1</t>
  </si>
  <si>
    <t>Mês 2</t>
  </si>
  <si>
    <t>Mês 3</t>
  </si>
  <si>
    <t>%</t>
  </si>
  <si>
    <t>R$</t>
  </si>
  <si>
    <r>
      <t xml:space="preserve">SIG.
</t>
    </r>
    <r>
      <rPr>
        <b/>
        <vertAlign val="superscript"/>
        <sz val="8"/>
        <color theme="0"/>
        <rFont val="Times"/>
        <family val="1"/>
      </rPr>
      <t>(1)</t>
    </r>
  </si>
  <si>
    <r>
      <t xml:space="preserve">INC.
</t>
    </r>
    <r>
      <rPr>
        <b/>
        <vertAlign val="superscript"/>
        <sz val="8"/>
        <color theme="0"/>
        <rFont val="Times"/>
        <family val="1"/>
      </rPr>
      <t>(5)</t>
    </r>
  </si>
  <si>
    <r>
      <t xml:space="preserve">ISS </t>
    </r>
    <r>
      <rPr>
        <b/>
        <vertAlign val="superscript"/>
        <sz val="8"/>
        <color theme="0"/>
        <rFont val="Times"/>
        <family val="1"/>
      </rPr>
      <t>(2)</t>
    </r>
  </si>
  <si>
    <r>
      <t xml:space="preserve">MATERIAL
</t>
    </r>
    <r>
      <rPr>
        <b/>
        <vertAlign val="superscript"/>
        <sz val="8"/>
        <color theme="0"/>
        <rFont val="Times"/>
        <family val="1"/>
      </rPr>
      <t>(3)</t>
    </r>
  </si>
  <si>
    <r>
      <t xml:space="preserve">SERVIÇO TERCEIRIZADO </t>
    </r>
    <r>
      <rPr>
        <b/>
        <vertAlign val="superscript"/>
        <sz val="8"/>
        <color theme="0"/>
        <rFont val="Times"/>
        <family val="1"/>
      </rPr>
      <t xml:space="preserve">(4)
 </t>
    </r>
    <r>
      <rPr>
        <b/>
        <sz val="8"/>
        <color theme="0"/>
        <rFont val="Times"/>
        <family val="1"/>
      </rPr>
      <t>(ISS=5%)</t>
    </r>
  </si>
  <si>
    <r>
      <t>ISS</t>
    </r>
    <r>
      <rPr>
        <vertAlign val="superscript"/>
        <sz val="8"/>
        <rFont val="Times"/>
        <family val="1"/>
      </rPr>
      <t>(2)</t>
    </r>
  </si>
  <si>
    <r>
      <rPr>
        <vertAlign val="superscript"/>
        <sz val="8"/>
        <rFont val="Times"/>
        <family val="1"/>
      </rPr>
      <t xml:space="preserve">(1) </t>
    </r>
    <r>
      <rPr>
        <sz val="8"/>
        <rFont val="Times"/>
        <family val="1"/>
      </rPr>
      <t>SIGLA.</t>
    </r>
    <r>
      <rPr>
        <vertAlign val="superscript"/>
        <sz val="8"/>
        <rFont val="Times"/>
        <family val="1"/>
      </rPr>
      <t xml:space="preserve">
(2) </t>
    </r>
    <r>
      <rPr>
        <sz val="8"/>
        <rFont val="Times"/>
        <family val="1"/>
      </rPr>
      <t xml:space="preserve">QUANTO AO ISS O TCU ORIENTA OBSERVAR A LEGISLAÇÃO DO MUNICÍPIO. NO REFERIDO ACÓRDÃO O TCU PARTIU DA PREMISSA DE INCIDÊNCIA DO ISS EM 50% DO PREÇO DE VENDA, COM PERCENTUAIS DE 2%, 3%, 4% E 5%.
</t>
    </r>
    <r>
      <rPr>
        <vertAlign val="superscript"/>
        <sz val="8"/>
        <rFont val="Times"/>
        <family val="1"/>
      </rPr>
      <t xml:space="preserve">(3) </t>
    </r>
    <r>
      <rPr>
        <sz val="8"/>
        <rFont val="Times"/>
        <family val="1"/>
      </rPr>
      <t xml:space="preserve">BDI DIFERENCIADO A SER APLICADO EM CASOS DE FORNECIMENTO DE MATERIAIS E EQUIPAMENTOS. EX. ELEVADOR, ESCADAS ROLANTES, EQUIPAMENTOS DE REFRIGERAÇÃO ETC.
</t>
    </r>
    <r>
      <rPr>
        <vertAlign val="superscript"/>
        <sz val="8"/>
        <rFont val="Times"/>
        <family val="1"/>
      </rPr>
      <t xml:space="preserve">(4) </t>
    </r>
    <r>
      <rPr>
        <sz val="8"/>
        <rFont val="Times"/>
        <family val="1"/>
      </rPr>
      <t xml:space="preserve">BDI DIFERENCIADO A SER APLICADO PARA SERVIÇOS TERCEIRIZADOS.
</t>
    </r>
    <r>
      <rPr>
        <vertAlign val="superscript"/>
        <sz val="8"/>
        <rFont val="Times"/>
        <family val="1"/>
      </rPr>
      <t xml:space="preserve">(5) </t>
    </r>
    <r>
      <rPr>
        <sz val="8"/>
        <rFont val="Times"/>
        <family val="1"/>
      </rPr>
      <t>INCIDÊNCIA.</t>
    </r>
  </si>
  <si>
    <t>CRONOGRAMA FÍSICO-FINANCEIRO
PREFEITURA MUNICIPAL DE PRESIDENTE OLEGÁRIO - MG
Secretaria de Obras e Serviços Públicos</t>
  </si>
  <si>
    <t xml:space="preserve">OBRA: Instalação de bomba submersa em poço artesiano na Aldeira Indígina XUCURU KARIRI RENASCER WAKONÃ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</si>
</sst>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\(&quot;R$ &quot;#,##0.00\)"/>
    <numFmt numFmtId="165" formatCode="_(* #,##0.00_);_(* \(#,##0.00\);_(* &quot;-&quot;??_);_(@_)"/>
    <numFmt numFmtId="166" formatCode="0.000%"/>
    <numFmt numFmtId="167" formatCode="0.0000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3"/>
      <color theme="1"/>
      <name val="Times"/>
      <family val="1"/>
    </font>
    <font>
      <sz val="12"/>
      <name val="Times"/>
      <family val="1"/>
    </font>
    <font>
      <sz val="10"/>
      <name val="Times"/>
      <family val="1"/>
    </font>
    <font>
      <b/>
      <sz val="11"/>
      <name val="Times"/>
      <family val="1"/>
    </font>
    <font>
      <b/>
      <sz val="11"/>
      <color theme="1"/>
      <name val="Times"/>
      <family val="1"/>
    </font>
    <font>
      <sz val="11"/>
      <color theme="1"/>
      <name val="Times"/>
      <family val="1"/>
    </font>
    <font>
      <sz val="11"/>
      <name val="Times"/>
      <family val="1"/>
    </font>
    <font>
      <b/>
      <sz val="11"/>
      <color rgb="FFC00000"/>
      <name val="Times"/>
      <family val="1"/>
    </font>
    <font>
      <sz val="11"/>
      <color indexed="8"/>
      <name val="Times"/>
      <family val="1"/>
    </font>
    <font>
      <b/>
      <sz val="11"/>
      <color indexed="8"/>
      <name val="Times"/>
      <family val="1"/>
    </font>
    <font>
      <b/>
      <sz val="10"/>
      <name val="Times"/>
      <family val="1"/>
    </font>
    <font>
      <b/>
      <sz val="8"/>
      <color theme="0"/>
      <name val="Times"/>
      <family val="1"/>
    </font>
    <font>
      <b/>
      <vertAlign val="superscript"/>
      <sz val="8"/>
      <color theme="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vertAlign val="superscript"/>
      <sz val="8"/>
      <name val="Times"/>
      <family val="1"/>
    </font>
    <font>
      <b/>
      <u/>
      <sz val="8"/>
      <name val="Times"/>
      <family val="1"/>
    </font>
    <font>
      <sz val="8"/>
      <color theme="1"/>
      <name val="Times"/>
      <family val="1"/>
    </font>
    <font>
      <b/>
      <sz val="16"/>
      <color theme="1"/>
      <name val="Times"/>
      <family val="1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</patternFill>
    </fill>
  </fills>
  <borders count="4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0">
    <xf numFmtId="0" fontId="0" fillId="0" borderId="0"/>
    <xf numFmtId="0" fontId="7" fillId="0" borderId="0"/>
    <xf numFmtId="0" fontId="8" fillId="0" borderId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0" fontId="3" fillId="0" borderId="0"/>
    <xf numFmtId="164" fontId="9" fillId="0" borderId="0" applyFont="0" applyFill="0" applyBorder="0" applyAlignment="0" applyProtection="0"/>
    <xf numFmtId="0" fontId="7" fillId="0" borderId="0"/>
    <xf numFmtId="0" fontId="2" fillId="0" borderId="0"/>
    <xf numFmtId="165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9" fontId="5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</cellStyleXfs>
  <cellXfs count="237">
    <xf numFmtId="0" fontId="0" fillId="0" borderId="0" xfId="0"/>
    <xf numFmtId="0" fontId="0" fillId="0" borderId="6" xfId="0" applyBorder="1"/>
    <xf numFmtId="44" fontId="0" fillId="0" borderId="6" xfId="0" applyNumberFormat="1" applyBorder="1"/>
    <xf numFmtId="10" fontId="0" fillId="0" borderId="6" xfId="3" applyNumberFormat="1" applyFont="1" applyBorder="1"/>
    <xf numFmtId="0" fontId="0" fillId="0" borderId="0" xfId="0" applyBorder="1"/>
    <xf numFmtId="44" fontId="0" fillId="0" borderId="0" xfId="0" applyNumberFormat="1" applyBorder="1"/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44" fontId="0" fillId="0" borderId="6" xfId="15" applyFont="1" applyBorder="1"/>
    <xf numFmtId="0" fontId="14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43" fontId="16" fillId="0" borderId="13" xfId="0" applyNumberFormat="1" applyFont="1" applyBorder="1" applyAlignment="1">
      <alignment horizontal="center" vertical="center"/>
    </xf>
    <xf numFmtId="0" fontId="12" fillId="0" borderId="0" xfId="0" applyFont="1"/>
    <xf numFmtId="0" fontId="16" fillId="0" borderId="0" xfId="0" applyFont="1"/>
    <xf numFmtId="4" fontId="16" fillId="0" borderId="0" xfId="0" applyNumberFormat="1" applyFont="1"/>
    <xf numFmtId="0" fontId="17" fillId="0" borderId="0" xfId="0" applyFont="1" applyAlignment="1">
      <alignment vertical="center"/>
    </xf>
    <xf numFmtId="0" fontId="18" fillId="0" borderId="0" xfId="0" applyFont="1" applyAlignment="1">
      <alignment horizontal="justify" vertical="distributed"/>
    </xf>
    <xf numFmtId="0" fontId="13" fillId="0" borderId="17" xfId="0" applyFont="1" applyBorder="1" applyAlignment="1">
      <alignment vertical="distributed"/>
    </xf>
    <xf numFmtId="10" fontId="13" fillId="0" borderId="11" xfId="0" applyNumberFormat="1" applyFont="1" applyBorder="1" applyAlignment="1">
      <alignment horizontal="left" vertical="distributed"/>
    </xf>
    <xf numFmtId="0" fontId="17" fillId="0" borderId="0" xfId="0" applyFont="1" applyAlignment="1">
      <alignment horizontal="justify" vertical="distributed"/>
    </xf>
    <xf numFmtId="10" fontId="13" fillId="0" borderId="21" xfId="0" applyNumberFormat="1" applyFont="1" applyBorder="1" applyAlignment="1">
      <alignment vertical="distributed"/>
    </xf>
    <xf numFmtId="167" fontId="17" fillId="0" borderId="0" xfId="0" applyNumberFormat="1" applyFont="1" applyAlignment="1">
      <alignment vertical="center"/>
    </xf>
    <xf numFmtId="167" fontId="16" fillId="0" borderId="0" xfId="0" applyNumberFormat="1" applyFont="1"/>
    <xf numFmtId="4" fontId="13" fillId="0" borderId="13" xfId="0" applyNumberFormat="1" applyFont="1" applyBorder="1" applyAlignment="1">
      <alignment horizontal="center" vertical="center"/>
    </xf>
    <xf numFmtId="10" fontId="13" fillId="0" borderId="13" xfId="3" applyNumberFormat="1" applyFont="1" applyBorder="1" applyAlignment="1">
      <alignment horizontal="center" vertical="center"/>
    </xf>
    <xf numFmtId="0" fontId="14" fillId="3" borderId="14" xfId="2" applyFont="1" applyFill="1" applyBorder="1" applyAlignment="1">
      <alignment horizontal="center" vertical="center"/>
    </xf>
    <xf numFmtId="0" fontId="14" fillId="3" borderId="21" xfId="2" applyFont="1" applyFill="1" applyBorder="1" applyAlignment="1">
      <alignment vertical="center"/>
    </xf>
    <xf numFmtId="0" fontId="14" fillId="3" borderId="11" xfId="2" applyFont="1" applyFill="1" applyBorder="1" applyAlignment="1">
      <alignment vertical="center"/>
    </xf>
    <xf numFmtId="0" fontId="15" fillId="0" borderId="14" xfId="2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center" vertical="center"/>
    </xf>
    <xf numFmtId="2" fontId="15" fillId="0" borderId="18" xfId="0" applyNumberFormat="1" applyFont="1" applyBorder="1" applyAlignment="1">
      <alignment horizontal="center" vertical="center"/>
    </xf>
    <xf numFmtId="44" fontId="15" fillId="0" borderId="18" xfId="15" applyFont="1" applyFill="1" applyBorder="1" applyAlignment="1">
      <alignment horizontal="center" vertical="center"/>
    </xf>
    <xf numFmtId="44" fontId="15" fillId="0" borderId="13" xfId="15" applyFont="1" applyFill="1" applyBorder="1" applyAlignment="1" applyProtection="1">
      <alignment vertical="center"/>
    </xf>
    <xf numFmtId="0" fontId="15" fillId="0" borderId="21" xfId="0" applyFont="1" applyBorder="1" applyAlignment="1">
      <alignment horizontal="center" vertical="center"/>
    </xf>
    <xf numFmtId="0" fontId="15" fillId="0" borderId="21" xfId="0" applyFont="1" applyBorder="1" applyAlignment="1">
      <alignment horizontal="left" vertical="center" wrapText="1"/>
    </xf>
    <xf numFmtId="2" fontId="15" fillId="0" borderId="21" xfId="0" applyNumberFormat="1" applyFont="1" applyBorder="1" applyAlignment="1">
      <alignment horizontal="center" vertical="center"/>
    </xf>
    <xf numFmtId="44" fontId="15" fillId="0" borderId="21" xfId="15" applyFont="1" applyFill="1" applyBorder="1" applyAlignment="1">
      <alignment horizontal="center" vertical="center"/>
    </xf>
    <xf numFmtId="2" fontId="15" fillId="0" borderId="6" xfId="0" applyNumberFormat="1" applyFont="1" applyBorder="1" applyAlignment="1">
      <alignment horizontal="center" vertical="center"/>
    </xf>
    <xf numFmtId="44" fontId="15" fillId="0" borderId="6" xfId="15" applyFont="1" applyFill="1" applyBorder="1" applyAlignment="1">
      <alignment horizontal="center" vertical="center"/>
    </xf>
    <xf numFmtId="44" fontId="15" fillId="0" borderId="6" xfId="15" applyFont="1" applyFill="1" applyBorder="1" applyAlignment="1" applyProtection="1">
      <alignment vertical="center"/>
    </xf>
    <xf numFmtId="0" fontId="16" fillId="0" borderId="0" xfId="0" applyFont="1" applyAlignment="1">
      <alignment vertical="center"/>
    </xf>
    <xf numFmtId="0" fontId="13" fillId="0" borderId="0" xfId="2" applyFont="1" applyAlignment="1">
      <alignment horizontal="center"/>
    </xf>
    <xf numFmtId="0" fontId="13" fillId="0" borderId="17" xfId="2" applyFont="1" applyBorder="1" applyAlignment="1">
      <alignment horizontal="center"/>
    </xf>
    <xf numFmtId="0" fontId="14" fillId="2" borderId="14" xfId="0" applyFont="1" applyFill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2" fontId="15" fillId="0" borderId="13" xfId="0" applyNumberFormat="1" applyFont="1" applyBorder="1" applyAlignment="1">
      <alignment horizontal="center" vertical="center"/>
    </xf>
    <xf numFmtId="0" fontId="14" fillId="11" borderId="12" xfId="0" applyFont="1" applyFill="1" applyBorder="1" applyAlignment="1">
      <alignment horizontal="center" vertical="center"/>
    </xf>
    <xf numFmtId="0" fontId="14" fillId="11" borderId="3" xfId="0" applyFont="1" applyFill="1" applyBorder="1" applyAlignment="1">
      <alignment horizontal="center" vertical="center" wrapText="1"/>
    </xf>
    <xf numFmtId="0" fontId="14" fillId="11" borderId="3" xfId="0" applyFont="1" applyFill="1" applyBorder="1" applyAlignment="1">
      <alignment horizontal="center" vertical="center"/>
    </xf>
    <xf numFmtId="9" fontId="21" fillId="6" borderId="6" xfId="16" applyNumberFormat="1" applyFont="1" applyFill="1" applyBorder="1" applyAlignment="1">
      <alignment horizontal="center" vertical="center" wrapText="1"/>
    </xf>
    <xf numFmtId="9" fontId="21" fillId="8" borderId="6" xfId="16" applyNumberFormat="1" applyFont="1" applyFill="1" applyBorder="1" applyAlignment="1">
      <alignment horizontal="center" vertical="center" wrapText="1"/>
    </xf>
    <xf numFmtId="0" fontId="21" fillId="6" borderId="6" xfId="16" applyFont="1" applyFill="1" applyBorder="1" applyAlignment="1">
      <alignment horizontal="center" vertical="center" wrapText="1"/>
    </xf>
    <xf numFmtId="10" fontId="23" fillId="0" borderId="14" xfId="16" applyNumberFormat="1" applyFont="1" applyBorder="1" applyAlignment="1">
      <alignment horizontal="left" vertical="center" wrapText="1"/>
    </xf>
    <xf numFmtId="10" fontId="24" fillId="0" borderId="6" xfId="16" applyNumberFormat="1" applyFont="1" applyBorder="1" applyAlignment="1">
      <alignment horizontal="center" vertical="center"/>
    </xf>
    <xf numFmtId="9" fontId="23" fillId="0" borderId="6" xfId="17" applyFont="1" applyBorder="1" applyAlignment="1">
      <alignment horizontal="center" vertical="center"/>
    </xf>
    <xf numFmtId="9" fontId="23" fillId="8" borderId="6" xfId="17" applyFont="1" applyFill="1" applyBorder="1" applyAlignment="1">
      <alignment horizontal="center" vertical="center"/>
    </xf>
    <xf numFmtId="166" fontId="23" fillId="0" borderId="13" xfId="17" applyNumberFormat="1" applyFont="1" applyBorder="1" applyAlignment="1">
      <alignment horizontal="center" vertical="center"/>
    </xf>
    <xf numFmtId="10" fontId="23" fillId="0" borderId="6" xfId="17" applyNumberFormat="1" applyFont="1" applyBorder="1" applyAlignment="1">
      <alignment horizontal="center" vertical="center"/>
    </xf>
    <xf numFmtId="10" fontId="23" fillId="8" borderId="6" xfId="17" applyNumberFormat="1" applyFont="1" applyFill="1" applyBorder="1" applyAlignment="1">
      <alignment horizontal="center" vertical="center"/>
    </xf>
    <xf numFmtId="10" fontId="23" fillId="0" borderId="6" xfId="16" applyNumberFormat="1" applyFont="1" applyBorder="1" applyAlignment="1">
      <alignment horizontal="center" vertical="center"/>
    </xf>
    <xf numFmtId="10" fontId="24" fillId="0" borderId="6" xfId="17" applyNumberFormat="1" applyFont="1" applyBorder="1" applyAlignment="1">
      <alignment horizontal="center" vertical="center"/>
    </xf>
    <xf numFmtId="10" fontId="24" fillId="8" borderId="6" xfId="17" applyNumberFormat="1" applyFont="1" applyFill="1" applyBorder="1" applyAlignment="1">
      <alignment horizontal="center" vertical="center"/>
    </xf>
    <xf numFmtId="166" fontId="24" fillId="0" borderId="13" xfId="17" applyNumberFormat="1" applyFont="1" applyBorder="1" applyAlignment="1">
      <alignment horizontal="center" vertical="center"/>
    </xf>
    <xf numFmtId="10" fontId="23" fillId="7" borderId="6" xfId="17" applyNumberFormat="1" applyFont="1" applyFill="1" applyBorder="1" applyAlignment="1">
      <alignment horizontal="center" vertical="center"/>
    </xf>
    <xf numFmtId="10" fontId="23" fillId="0" borderId="6" xfId="3" applyNumberFormat="1" applyFont="1" applyBorder="1" applyAlignment="1">
      <alignment horizontal="center" vertical="center"/>
    </xf>
    <xf numFmtId="10" fontId="23" fillId="8" borderId="6" xfId="3" applyNumberFormat="1" applyFont="1" applyFill="1" applyBorder="1" applyAlignment="1">
      <alignment horizontal="center" vertical="center"/>
    </xf>
    <xf numFmtId="10" fontId="27" fillId="0" borderId="6" xfId="17" applyNumberFormat="1" applyFont="1" applyBorder="1" applyAlignment="1">
      <alignment horizontal="center" vertical="center"/>
    </xf>
    <xf numFmtId="10" fontId="27" fillId="8" borderId="6" xfId="17" applyNumberFormat="1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vertical="center" wrapText="1"/>
    </xf>
    <xf numFmtId="44" fontId="15" fillId="0" borderId="6" xfId="15" applyFont="1" applyBorder="1" applyAlignment="1">
      <alignment horizontal="center" vertical="center"/>
    </xf>
    <xf numFmtId="9" fontId="15" fillId="0" borderId="6" xfId="3" applyFont="1" applyBorder="1" applyAlignment="1">
      <alignment horizontal="center" vertical="center"/>
    </xf>
    <xf numFmtId="43" fontId="16" fillId="0" borderId="6" xfId="0" applyNumberFormat="1" applyFont="1" applyBorder="1" applyAlignment="1">
      <alignment horizontal="center" vertical="center"/>
    </xf>
    <xf numFmtId="9" fontId="16" fillId="0" borderId="6" xfId="3" applyFont="1" applyBorder="1" applyAlignment="1">
      <alignment horizontal="center" vertical="center"/>
    </xf>
    <xf numFmtId="44" fontId="13" fillId="4" borderId="6" xfId="15" applyFont="1" applyFill="1" applyBorder="1" applyAlignment="1">
      <alignment horizontal="center" vertical="center"/>
    </xf>
    <xf numFmtId="9" fontId="16" fillId="4" borderId="6" xfId="3" applyFont="1" applyFill="1" applyBorder="1" applyAlignment="1">
      <alignment horizontal="center" vertical="center"/>
    </xf>
    <xf numFmtId="43" fontId="13" fillId="4" borderId="6" xfId="0" applyNumberFormat="1" applyFont="1" applyFill="1" applyBorder="1" applyAlignment="1">
      <alignment horizontal="center" vertical="center"/>
    </xf>
    <xf numFmtId="9" fontId="13" fillId="4" borderId="6" xfId="3" applyFont="1" applyFill="1" applyBorder="1" applyAlignment="1">
      <alignment horizontal="center" vertical="center"/>
    </xf>
    <xf numFmtId="43" fontId="13" fillId="4" borderId="13" xfId="0" applyNumberFormat="1" applyFont="1" applyFill="1" applyBorder="1" applyAlignment="1">
      <alignment horizontal="center" vertical="center"/>
    </xf>
    <xf numFmtId="44" fontId="14" fillId="4" borderId="44" xfId="15" applyFont="1" applyFill="1" applyBorder="1" applyProtection="1"/>
    <xf numFmtId="0" fontId="15" fillId="0" borderId="10" xfId="0" applyFont="1" applyBorder="1" applyAlignment="1">
      <alignment horizontal="center" vertical="center"/>
    </xf>
    <xf numFmtId="0" fontId="15" fillId="0" borderId="25" xfId="0" applyFont="1" applyBorder="1" applyAlignment="1">
      <alignment horizontal="left" vertical="center" wrapText="1"/>
    </xf>
    <xf numFmtId="0" fontId="15" fillId="0" borderId="25" xfId="0" applyFont="1" applyBorder="1" applyAlignment="1">
      <alignment horizontal="center" vertical="center" wrapText="1"/>
    </xf>
    <xf numFmtId="2" fontId="15" fillId="0" borderId="25" xfId="0" applyNumberFormat="1" applyFont="1" applyBorder="1" applyAlignment="1">
      <alignment horizontal="center" vertical="center"/>
    </xf>
    <xf numFmtId="2" fontId="15" fillId="0" borderId="44" xfId="0" applyNumberFormat="1" applyFont="1" applyBorder="1" applyAlignment="1">
      <alignment horizontal="center" vertical="center"/>
    </xf>
    <xf numFmtId="0" fontId="14" fillId="10" borderId="10" xfId="0" applyFont="1" applyFill="1" applyBorder="1"/>
    <xf numFmtId="0" fontId="16" fillId="10" borderId="25" xfId="0" applyFont="1" applyFill="1" applyBorder="1"/>
    <xf numFmtId="43" fontId="16" fillId="10" borderId="25" xfId="0" applyNumberFormat="1" applyFont="1" applyFill="1" applyBorder="1"/>
    <xf numFmtId="2" fontId="16" fillId="10" borderId="25" xfId="0" applyNumberFormat="1" applyFont="1" applyFill="1" applyBorder="1"/>
    <xf numFmtId="43" fontId="14" fillId="10" borderId="25" xfId="0" applyNumberFormat="1" applyFont="1" applyFill="1" applyBorder="1"/>
    <xf numFmtId="43" fontId="14" fillId="10" borderId="44" xfId="0" applyNumberFormat="1" applyFont="1" applyFill="1" applyBorder="1"/>
    <xf numFmtId="44" fontId="16" fillId="0" borderId="0" xfId="0" applyNumberFormat="1" applyFont="1"/>
    <xf numFmtId="0" fontId="13" fillId="0" borderId="33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left" vertical="distributed"/>
    </xf>
    <xf numFmtId="0" fontId="16" fillId="0" borderId="31" xfId="0" applyFont="1" applyBorder="1"/>
    <xf numFmtId="0" fontId="16" fillId="0" borderId="37" xfId="0" applyFont="1" applyBorder="1"/>
    <xf numFmtId="0" fontId="13" fillId="0" borderId="29" xfId="0" applyFont="1" applyBorder="1" applyAlignment="1">
      <alignment horizontal="left" vertical="distributed"/>
    </xf>
    <xf numFmtId="0" fontId="16" fillId="0" borderId="21" xfId="0" applyFont="1" applyBorder="1"/>
    <xf numFmtId="0" fontId="16" fillId="0" borderId="18" xfId="0" applyFont="1" applyBorder="1"/>
    <xf numFmtId="0" fontId="13" fillId="0" borderId="3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left" vertical="distributed"/>
    </xf>
    <xf numFmtId="0" fontId="16" fillId="0" borderId="11" xfId="0" applyFont="1" applyBorder="1"/>
    <xf numFmtId="10" fontId="13" fillId="0" borderId="17" xfId="0" applyNumberFormat="1" applyFont="1" applyBorder="1" applyAlignment="1">
      <alignment horizontal="left" vertical="distributed" wrapText="1"/>
    </xf>
    <xf numFmtId="10" fontId="13" fillId="0" borderId="11" xfId="0" applyNumberFormat="1" applyFont="1" applyBorder="1" applyAlignment="1">
      <alignment horizontal="left" vertical="distributed"/>
    </xf>
    <xf numFmtId="0" fontId="19" fillId="2" borderId="33" xfId="0" applyFont="1" applyFill="1" applyBorder="1" applyAlignment="1">
      <alignment horizontal="center" vertical="distributed"/>
    </xf>
    <xf numFmtId="0" fontId="19" fillId="2" borderId="34" xfId="0" applyFont="1" applyFill="1" applyBorder="1" applyAlignment="1">
      <alignment horizontal="center" vertical="distributed"/>
    </xf>
    <xf numFmtId="0" fontId="19" fillId="2" borderId="35" xfId="0" applyFont="1" applyFill="1" applyBorder="1" applyAlignment="1">
      <alignment horizontal="center" vertical="distributed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4" fillId="4" borderId="30" xfId="2" applyFont="1" applyFill="1" applyBorder="1" applyAlignment="1">
      <alignment horizontal="right"/>
    </xf>
    <xf numFmtId="0" fontId="14" fillId="4" borderId="1" xfId="2" applyFont="1" applyFill="1" applyBorder="1" applyAlignment="1">
      <alignment horizontal="right"/>
    </xf>
    <xf numFmtId="0" fontId="14" fillId="4" borderId="20" xfId="2" applyFont="1" applyFill="1" applyBorder="1" applyAlignment="1">
      <alignment horizontal="right"/>
    </xf>
    <xf numFmtId="4" fontId="13" fillId="0" borderId="6" xfId="0" applyNumberFormat="1" applyFont="1" applyBorder="1" applyAlignment="1">
      <alignment horizontal="center" vertical="center"/>
    </xf>
    <xf numFmtId="4" fontId="13" fillId="0" borderId="13" xfId="0" applyNumberFormat="1" applyFont="1" applyBorder="1" applyAlignment="1">
      <alignment horizontal="center" vertical="center"/>
    </xf>
    <xf numFmtId="4" fontId="13" fillId="0" borderId="25" xfId="0" applyNumberFormat="1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4" fillId="3" borderId="17" xfId="2" applyFont="1" applyFill="1" applyBorder="1" applyAlignment="1">
      <alignment horizontal="center" vertical="center"/>
    </xf>
    <xf numFmtId="0" fontId="14" fillId="3" borderId="21" xfId="2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 wrapText="1"/>
    </xf>
    <xf numFmtId="0" fontId="15" fillId="0" borderId="40" xfId="0" applyFont="1" applyBorder="1" applyAlignment="1">
      <alignment horizontal="center" vertical="center" wrapText="1"/>
    </xf>
    <xf numFmtId="0" fontId="13" fillId="9" borderId="14" xfId="29" applyFont="1" applyFill="1" applyBorder="1" applyAlignment="1">
      <alignment horizontal="center" vertical="center"/>
    </xf>
    <xf numFmtId="0" fontId="13" fillId="9" borderId="6" xfId="29" applyFont="1" applyFill="1" applyBorder="1" applyAlignment="1">
      <alignment horizontal="center" vertical="center"/>
    </xf>
    <xf numFmtId="0" fontId="13" fillId="9" borderId="13" xfId="29" applyFont="1" applyFill="1" applyBorder="1" applyAlignment="1">
      <alignment horizontal="center" vertical="center"/>
    </xf>
    <xf numFmtId="0" fontId="15" fillId="10" borderId="41" xfId="0" applyFont="1" applyFill="1" applyBorder="1" applyAlignment="1">
      <alignment horizontal="center" vertical="center"/>
    </xf>
    <xf numFmtId="0" fontId="15" fillId="10" borderId="42" xfId="0" applyFont="1" applyFill="1" applyBorder="1" applyAlignment="1">
      <alignment horizontal="center" vertical="center"/>
    </xf>
    <xf numFmtId="0" fontId="15" fillId="10" borderId="43" xfId="0" applyFont="1" applyFill="1" applyBorder="1" applyAlignment="1">
      <alignment horizontal="center" vertical="center"/>
    </xf>
    <xf numFmtId="0" fontId="14" fillId="11" borderId="3" xfId="0" applyFont="1" applyFill="1" applyBorder="1" applyAlignment="1">
      <alignment horizontal="center" vertical="center"/>
    </xf>
    <xf numFmtId="0" fontId="14" fillId="11" borderId="45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23" fillId="7" borderId="41" xfId="16" applyFont="1" applyFill="1" applyBorder="1" applyAlignment="1">
      <alignment horizontal="left" vertical="center" wrapText="1"/>
    </xf>
    <xf numFmtId="0" fontId="23" fillId="7" borderId="42" xfId="16" applyFont="1" applyFill="1" applyBorder="1" applyAlignment="1">
      <alignment horizontal="left" vertical="center" wrapText="1"/>
    </xf>
    <xf numFmtId="0" fontId="23" fillId="7" borderId="43" xfId="16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/>
    </xf>
    <xf numFmtId="0" fontId="20" fillId="0" borderId="34" xfId="0" applyFont="1" applyBorder="1" applyAlignment="1">
      <alignment horizontal="center" vertical="center"/>
    </xf>
    <xf numFmtId="0" fontId="20" fillId="0" borderId="35" xfId="0" applyFont="1" applyBorder="1" applyAlignment="1">
      <alignment horizontal="center" vertical="center"/>
    </xf>
    <xf numFmtId="0" fontId="24" fillId="5" borderId="6" xfId="16" applyFont="1" applyFill="1" applyBorder="1" applyAlignment="1">
      <alignment horizontal="center" vertical="center"/>
    </xf>
    <xf numFmtId="0" fontId="24" fillId="5" borderId="13" xfId="16" applyFont="1" applyFill="1" applyBorder="1" applyAlignment="1">
      <alignment horizontal="center" vertical="center"/>
    </xf>
    <xf numFmtId="0" fontId="23" fillId="0" borderId="14" xfId="16" applyFont="1" applyBorder="1" applyAlignment="1">
      <alignment horizontal="right" vertical="center"/>
    </xf>
    <xf numFmtId="0" fontId="23" fillId="0" borderId="6" xfId="16" applyFont="1" applyBorder="1" applyAlignment="1">
      <alignment horizontal="right" vertical="center"/>
    </xf>
    <xf numFmtId="10" fontId="27" fillId="0" borderId="6" xfId="17" applyNumberFormat="1" applyFont="1" applyBorder="1" applyAlignment="1">
      <alignment horizontal="center" vertical="center"/>
    </xf>
    <xf numFmtId="0" fontId="20" fillId="0" borderId="38" xfId="0" applyFont="1" applyBorder="1" applyAlignment="1">
      <alignment horizontal="center"/>
    </xf>
    <xf numFmtId="0" fontId="12" fillId="0" borderId="39" xfId="0" applyFont="1" applyBorder="1" applyAlignment="1">
      <alignment horizontal="center"/>
    </xf>
    <xf numFmtId="0" fontId="12" fillId="0" borderId="40" xfId="0" applyFont="1" applyBorder="1" applyAlignment="1">
      <alignment horizontal="center"/>
    </xf>
    <xf numFmtId="10" fontId="23" fillId="0" borderId="6" xfId="3" applyNumberFormat="1" applyFont="1" applyBorder="1" applyAlignment="1">
      <alignment horizontal="center" vertical="center"/>
    </xf>
    <xf numFmtId="0" fontId="23" fillId="0" borderId="14" xfId="16" applyFont="1" applyBorder="1" applyAlignment="1">
      <alignment horizontal="left" vertical="center"/>
    </xf>
    <xf numFmtId="0" fontId="23" fillId="0" borderId="6" xfId="16" applyFont="1" applyBorder="1" applyAlignment="1">
      <alignment horizontal="left" vertical="center"/>
    </xf>
    <xf numFmtId="0" fontId="23" fillId="0" borderId="13" xfId="16" applyFont="1" applyBorder="1" applyAlignment="1">
      <alignment horizontal="left" vertical="center"/>
    </xf>
    <xf numFmtId="0" fontId="24" fillId="0" borderId="14" xfId="16" applyFont="1" applyBorder="1" applyAlignment="1">
      <alignment horizontal="center" vertical="center"/>
    </xf>
    <xf numFmtId="0" fontId="24" fillId="0" borderId="6" xfId="16" applyFont="1" applyBorder="1" applyAlignment="1">
      <alignment horizontal="center" vertical="center"/>
    </xf>
    <xf numFmtId="0" fontId="26" fillId="5" borderId="6" xfId="16" applyFont="1" applyFill="1" applyBorder="1" applyAlignment="1">
      <alignment horizontal="center" vertical="center"/>
    </xf>
    <xf numFmtId="0" fontId="26" fillId="5" borderId="13" xfId="16" applyFont="1" applyFill="1" applyBorder="1" applyAlignment="1">
      <alignment horizontal="center" vertical="center"/>
    </xf>
    <xf numFmtId="166" fontId="24" fillId="0" borderId="13" xfId="17" applyNumberFormat="1" applyFont="1" applyBorder="1" applyAlignment="1">
      <alignment horizontal="center" vertical="center"/>
    </xf>
    <xf numFmtId="0" fontId="11" fillId="5" borderId="14" xfId="16" applyFont="1" applyFill="1" applyBorder="1" applyAlignment="1">
      <alignment horizontal="center" vertical="center" wrapText="1"/>
    </xf>
    <xf numFmtId="0" fontId="11" fillId="5" borderId="6" xfId="16" applyFont="1" applyFill="1" applyBorder="1" applyAlignment="1">
      <alignment horizontal="center" vertical="center" wrapText="1"/>
    </xf>
    <xf numFmtId="0" fontId="11" fillId="5" borderId="13" xfId="16" applyFont="1" applyFill="1" applyBorder="1" applyAlignment="1">
      <alignment horizontal="center" vertical="center" wrapText="1"/>
    </xf>
    <xf numFmtId="10" fontId="24" fillId="0" borderId="6" xfId="17" applyNumberFormat="1" applyFont="1" applyBorder="1" applyAlignment="1">
      <alignment horizontal="center" vertical="center"/>
    </xf>
    <xf numFmtId="10" fontId="23" fillId="7" borderId="6" xfId="17" applyNumberFormat="1" applyFont="1" applyFill="1" applyBorder="1" applyAlignment="1">
      <alignment horizontal="center" vertical="center"/>
    </xf>
    <xf numFmtId="10" fontId="23" fillId="0" borderId="6" xfId="17" applyNumberFormat="1" applyFont="1" applyBorder="1" applyAlignment="1">
      <alignment horizontal="center" vertical="center"/>
    </xf>
    <xf numFmtId="0" fontId="21" fillId="6" borderId="14" xfId="16" applyFont="1" applyFill="1" applyBorder="1" applyAlignment="1">
      <alignment horizontal="center" vertical="center" wrapText="1"/>
    </xf>
    <xf numFmtId="0" fontId="21" fillId="6" borderId="6" xfId="16" applyFont="1" applyFill="1" applyBorder="1" applyAlignment="1">
      <alignment horizontal="center" vertical="center" wrapText="1"/>
    </xf>
    <xf numFmtId="0" fontId="21" fillId="6" borderId="13" xfId="16" applyFont="1" applyFill="1" applyBorder="1" applyAlignment="1">
      <alignment horizontal="center" vertical="center" wrapText="1"/>
    </xf>
    <xf numFmtId="9" fontId="23" fillId="0" borderId="6" xfId="17" applyFont="1" applyBorder="1" applyAlignment="1">
      <alignment horizontal="center" vertical="center"/>
    </xf>
    <xf numFmtId="10" fontId="23" fillId="0" borderId="6" xfId="16" applyNumberFormat="1" applyFont="1" applyBorder="1" applyAlignment="1">
      <alignment horizontal="center" vertical="center"/>
    </xf>
    <xf numFmtId="10" fontId="24" fillId="7" borderId="6" xfId="17" applyNumberFormat="1" applyFont="1" applyFill="1" applyBorder="1" applyAlignment="1">
      <alignment horizontal="center" vertical="center"/>
    </xf>
    <xf numFmtId="0" fontId="24" fillId="5" borderId="14" xfId="16" applyFont="1" applyFill="1" applyBorder="1" applyAlignment="1">
      <alignment horizontal="center" vertical="center"/>
    </xf>
    <xf numFmtId="10" fontId="24" fillId="7" borderId="14" xfId="17" applyNumberFormat="1" applyFont="1" applyFill="1" applyBorder="1" applyAlignment="1">
      <alignment horizontal="center" vertical="center"/>
    </xf>
    <xf numFmtId="10" fontId="24" fillId="8" borderId="6" xfId="17" applyNumberFormat="1" applyFont="1" applyFill="1" applyBorder="1" applyAlignment="1">
      <alignment horizontal="center" vertical="center"/>
    </xf>
    <xf numFmtId="0" fontId="28" fillId="0" borderId="38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6" fillId="12" borderId="3" xfId="0" applyFont="1" applyFill="1" applyBorder="1" applyAlignment="1">
      <alignment horizontal="center" vertical="top"/>
    </xf>
    <xf numFmtId="0" fontId="16" fillId="12" borderId="6" xfId="0" applyFont="1" applyFill="1" applyBorder="1" applyAlignment="1">
      <alignment horizontal="center" vertical="top"/>
    </xf>
    <xf numFmtId="0" fontId="13" fillId="12" borderId="33" xfId="0" applyFont="1" applyFill="1" applyBorder="1" applyAlignment="1">
      <alignment horizontal="center" vertical="center"/>
    </xf>
    <xf numFmtId="0" fontId="13" fillId="12" borderId="34" xfId="0" applyFont="1" applyFill="1" applyBorder="1" applyAlignment="1">
      <alignment horizontal="center" vertical="center"/>
    </xf>
    <xf numFmtId="0" fontId="13" fillId="12" borderId="35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10" borderId="14" xfId="0" applyFont="1" applyFill="1" applyBorder="1" applyAlignment="1">
      <alignment horizontal="left" vertical="center"/>
    </xf>
    <xf numFmtId="0" fontId="13" fillId="10" borderId="6" xfId="0" applyFont="1" applyFill="1" applyBorder="1" applyAlignment="1">
      <alignment horizontal="left" vertical="center"/>
    </xf>
    <xf numFmtId="0" fontId="13" fillId="10" borderId="13" xfId="0" applyFont="1" applyFill="1" applyBorder="1" applyAlignment="1">
      <alignment horizontal="left" vertical="center"/>
    </xf>
    <xf numFmtId="0" fontId="14" fillId="10" borderId="14" xfId="0" applyFont="1" applyFill="1" applyBorder="1" applyAlignment="1">
      <alignment horizontal="left" vertical="center"/>
    </xf>
    <xf numFmtId="0" fontId="14" fillId="10" borderId="6" xfId="0" applyFont="1" applyFill="1" applyBorder="1" applyAlignment="1">
      <alignment horizontal="left" vertical="center"/>
    </xf>
    <xf numFmtId="0" fontId="14" fillId="10" borderId="13" xfId="0" applyFont="1" applyFill="1" applyBorder="1" applyAlignment="1">
      <alignment horizontal="left" vertical="center"/>
    </xf>
    <xf numFmtId="0" fontId="14" fillId="0" borderId="14" xfId="0" applyFont="1" applyBorder="1" applyAlignment="1">
      <alignment horizontal="center" vertical="center"/>
    </xf>
  </cellXfs>
  <cellStyles count="30">
    <cellStyle name="Moeda" xfId="15" builtinId="4"/>
    <cellStyle name="Moeda 2" xfId="28" xr:uid="{9D7E2117-1AD6-48E3-9937-5A2E4BDB1FBF}"/>
    <cellStyle name="Moeda 3" xfId="22" xr:uid="{BBA3FEE4-C292-4E96-B069-37E3036B42B3}"/>
    <cellStyle name="Normal" xfId="0" builtinId="0"/>
    <cellStyle name="Normal 10" xfId="16" xr:uid="{8E811628-1D0D-486B-B136-4449F47462D0}"/>
    <cellStyle name="Normal 10 3" xfId="1" xr:uid="{00000000-0005-0000-0000-000002000000}"/>
    <cellStyle name="Normal 2" xfId="5" xr:uid="{00000000-0005-0000-0000-000003000000}"/>
    <cellStyle name="Normal 2 2" xfId="11" xr:uid="{00000000-0005-0000-0000-000004000000}"/>
    <cellStyle name="Normal 2 2 2" xfId="24" xr:uid="{59041EBF-990E-4E5F-A520-D4EC956FCEEA}"/>
    <cellStyle name="Normal 2 3" xfId="18" xr:uid="{A8866E69-F619-4F41-A2E1-3AD28BFC256A}"/>
    <cellStyle name="Normal 3" xfId="8" xr:uid="{00000000-0005-0000-0000-000005000000}"/>
    <cellStyle name="Normal 3 2" xfId="9" xr:uid="{00000000-0005-0000-0000-000006000000}"/>
    <cellStyle name="Normal 3 2 2" xfId="26" xr:uid="{8C7BD712-2690-4856-BE60-D030322B426D}"/>
    <cellStyle name="Normal 3 3" xfId="12" xr:uid="{00000000-0005-0000-0000-000007000000}"/>
    <cellStyle name="Normal 3 4" xfId="20" xr:uid="{3AC462BC-E77D-4EF2-9C73-2C5DF68A2FBB}"/>
    <cellStyle name="Normal 4" xfId="23" xr:uid="{3C8BD0F1-BC41-4EEF-BE54-C837E3D05B63}"/>
    <cellStyle name="Normal_ORÇAMENTO-HAB" xfId="2" xr:uid="{00000000-0005-0000-0000-000008000000}"/>
    <cellStyle name="Normal_R505N" xfId="29" xr:uid="{3A788D38-5199-4DD1-A785-CCB2BB800C92}"/>
    <cellStyle name="Porcentagem" xfId="3" builtinId="5"/>
    <cellStyle name="Porcentagem 2" xfId="7" xr:uid="{00000000-0005-0000-0000-00000B000000}"/>
    <cellStyle name="Porcentagem 2 2" xfId="17" xr:uid="{8B240BAA-CA94-4371-B519-946794910A91}"/>
    <cellStyle name="Porcentagem 2 2 2" xfId="4" xr:uid="{00000000-0005-0000-0000-00000C000000}"/>
    <cellStyle name="Separador de milhares 3" xfId="14" xr:uid="{00000000-0005-0000-0000-00000D000000}"/>
    <cellStyle name="Vírgula 2" xfId="6" xr:uid="{00000000-0005-0000-0000-00000E000000}"/>
    <cellStyle name="Vírgula 2 2" xfId="10" xr:uid="{00000000-0005-0000-0000-00000F000000}"/>
    <cellStyle name="Vírgula 2 2 2" xfId="25" xr:uid="{F120ECE7-7E40-4A19-87BD-364EFA8C0849}"/>
    <cellStyle name="Vírgula 2 3" xfId="13" xr:uid="{00000000-0005-0000-0000-000010000000}"/>
    <cellStyle name="Vírgula 2 4" xfId="19" xr:uid="{CF9C5106-49C6-443A-992E-647CD7142C4B}"/>
    <cellStyle name="Vírgula 3" xfId="27" xr:uid="{9A7FDBE2-806B-4F59-89B5-6653C98DD44E}"/>
    <cellStyle name="Vírgula 4" xfId="21" xr:uid="{01E0959D-205D-406A-8AE6-8F1EF6C16B1F}"/>
  </cellStyles>
  <dxfs count="3"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333375</xdr:colOff>
          <xdr:row>1</xdr:row>
          <xdr:rowOff>66675</xdr:rowOff>
        </xdr:from>
        <xdr:to>
          <xdr:col>2</xdr:col>
          <xdr:colOff>581025</xdr:colOff>
          <xdr:row>2</xdr:row>
          <xdr:rowOff>247650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</xdr:col>
      <xdr:colOff>851646</xdr:colOff>
      <xdr:row>28</xdr:row>
      <xdr:rowOff>27454</xdr:rowOff>
    </xdr:from>
    <xdr:to>
      <xdr:col>4</xdr:col>
      <xdr:colOff>447786</xdr:colOff>
      <xdr:row>29</xdr:row>
      <xdr:rowOff>479276</xdr:rowOff>
    </xdr:to>
    <xdr:sp macro="" textlink="">
      <xdr:nvSpPr>
        <xdr:cNvPr id="6" name="CaixaDeTexto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/>
        </xdr:cNvSpPr>
      </xdr:nvSpPr>
      <xdr:spPr bwMode="auto">
        <a:xfrm>
          <a:off x="2766171" y="12638554"/>
          <a:ext cx="3006090" cy="889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pt-BR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______________________________________</a:t>
          </a:r>
          <a:endParaRPr lang="pt-B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pt-BR" sz="1100" b="1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LUIZ FERNANDO OLIVEIRA SILVA</a:t>
          </a:r>
          <a:endParaRPr lang="pt-B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pt-BR" sz="1200">
              <a:effectLst/>
              <a:latin typeface="Times New Roman" panose="02020603050405020304" pitchFamily="18" charset="0"/>
              <a:ea typeface="Arial" panose="020B0604020202020204" pitchFamily="34" charset="0"/>
            </a:rPr>
            <a:t>Assessor de Engenharia e Arquitetura Interino</a:t>
          </a:r>
          <a:endParaRPr lang="pt-BR" sz="1100">
            <a:effectLst/>
            <a:latin typeface="Arial" panose="020B0604020202020204" pitchFamily="34" charset="0"/>
            <a:ea typeface="Arial" panose="020B0604020202020204" pitchFamily="34" charset="0"/>
          </a:endParaRPr>
        </a:p>
        <a:p>
          <a:pPr algn="ctr">
            <a:spcAft>
              <a:spcPts val="0"/>
            </a:spcAft>
          </a:pPr>
          <a:r>
            <a:rPr lang="pt-BR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Secretaria de Obras e Serviços Públicos</a:t>
          </a:r>
          <a:endParaRPr lang="pt-B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0</xdr:colOff>
      <xdr:row>28</xdr:row>
      <xdr:rowOff>32497</xdr:rowOff>
    </xdr:from>
    <xdr:to>
      <xdr:col>3</xdr:col>
      <xdr:colOff>973792</xdr:colOff>
      <xdr:row>29</xdr:row>
      <xdr:rowOff>484319</xdr:rowOff>
    </xdr:to>
    <xdr:sp macro="" textlink="">
      <xdr:nvSpPr>
        <xdr:cNvPr id="4" name="CaixaDeText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/>
        </xdr:cNvSpPr>
      </xdr:nvSpPr>
      <xdr:spPr bwMode="auto">
        <a:xfrm>
          <a:off x="0" y="12643597"/>
          <a:ext cx="2888317" cy="889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pt-BR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______________________________________</a:t>
          </a:r>
          <a:endParaRPr lang="pt-B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pt-BR" sz="1100" b="1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LARA FERNANDES</a:t>
          </a:r>
          <a:r>
            <a:rPr lang="pt-BR" sz="1100" b="1" baseline="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 RODRIGUES</a:t>
          </a:r>
          <a:endParaRPr lang="pt-BR" sz="1100" b="1">
            <a:solidFill>
              <a:srgbClr val="0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pt-BR" sz="1200">
              <a:effectLst/>
              <a:latin typeface="Times New Roman" panose="02020603050405020304" pitchFamily="18" charset="0"/>
              <a:ea typeface="Arial" panose="020B0604020202020204" pitchFamily="34" charset="0"/>
            </a:rPr>
            <a:t>Secretaria Municipal de Saúde</a:t>
          </a:r>
        </a:p>
      </xdr:txBody>
    </xdr:sp>
    <xdr:clientData/>
  </xdr:twoCellAnchor>
  <xdr:twoCellAnchor>
    <xdr:from>
      <xdr:col>4</xdr:col>
      <xdr:colOff>123825</xdr:colOff>
      <xdr:row>28</xdr:row>
      <xdr:rowOff>16248</xdr:rowOff>
    </xdr:from>
    <xdr:to>
      <xdr:col>8</xdr:col>
      <xdr:colOff>533400</xdr:colOff>
      <xdr:row>29</xdr:row>
      <xdr:rowOff>468070</xdr:rowOff>
    </xdr:to>
    <xdr:sp macro="" textlink="">
      <xdr:nvSpPr>
        <xdr:cNvPr id="5" name="CaixaDeText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/>
        </xdr:cNvSpPr>
      </xdr:nvSpPr>
      <xdr:spPr bwMode="auto">
        <a:xfrm>
          <a:off x="5448300" y="12627348"/>
          <a:ext cx="3333750" cy="889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pt-BR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______________________________________</a:t>
          </a:r>
          <a:endParaRPr lang="pt-B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pt-BR" sz="1100" b="1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RHENYS DA SILVA CAMBRAIA</a:t>
          </a:r>
          <a:endParaRPr lang="pt-BR" sz="1100">
            <a:effectLst/>
            <a:latin typeface="Arial" panose="020B0604020202020204" pitchFamily="34" charset="0"/>
            <a:ea typeface="Arial" panose="020B0604020202020204" pitchFamily="34" charset="0"/>
          </a:endParaRPr>
        </a:p>
        <a:p>
          <a:pPr algn="ctr">
            <a:spcAft>
              <a:spcPts val="0"/>
            </a:spcAft>
          </a:pPr>
          <a:r>
            <a:rPr lang="pt-BR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Prefeito</a:t>
          </a:r>
          <a:r>
            <a:rPr lang="pt-BR" sz="1100" baseline="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 Municipal</a:t>
          </a:r>
          <a:endParaRPr lang="pt-B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0</xdr:row>
          <xdr:rowOff>152400</xdr:rowOff>
        </xdr:from>
        <xdr:to>
          <xdr:col>1</xdr:col>
          <xdr:colOff>1143000</xdr:colOff>
          <xdr:row>2</xdr:row>
          <xdr:rowOff>28575</xdr:rowOff>
        </xdr:to>
        <xdr:sp macro="" textlink="">
          <xdr:nvSpPr>
            <xdr:cNvPr id="17412" name="Object 4" hidden="1">
              <a:extLst>
                <a:ext uri="{63B3BB69-23CF-44E3-9099-C40C66FF867C}">
                  <a14:compatExt spid="_x0000_s17412"/>
                </a:ext>
                <a:ext uri="{FF2B5EF4-FFF2-40B4-BE49-F238E27FC236}">
                  <a16:creationId xmlns:a16="http://schemas.microsoft.com/office/drawing/2014/main" id="{00000000-0008-0000-0100-000004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0</xdr:col>
      <xdr:colOff>328466</xdr:colOff>
      <xdr:row>26</xdr:row>
      <xdr:rowOff>121652</xdr:rowOff>
    </xdr:from>
    <xdr:ext cx="2838277" cy="593689"/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328466" y="9513302"/>
          <a:ext cx="2838277" cy="5936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_______________________________</a:t>
          </a:r>
        </a:p>
        <a:p>
          <a:pPr algn="ctr"/>
          <a:r>
            <a:rPr lang="pt-BR" sz="1100" b="1">
              <a:latin typeface="Times New Roman" panose="02020603050405020304" pitchFamily="18" charset="0"/>
              <a:cs typeface="Times New Roman" panose="02020603050405020304" pitchFamily="18" charset="0"/>
            </a:rPr>
            <a:t>Rhenys da Silva Cambraia</a:t>
          </a:r>
        </a:p>
        <a:p>
          <a:pPr algn="ctr"/>
          <a:r>
            <a:rPr lang="pt-BR" sz="1100">
              <a:latin typeface="Times New Roman" panose="02020603050405020304" pitchFamily="18" charset="0"/>
              <a:cs typeface="Times New Roman" panose="02020603050405020304" pitchFamily="18" charset="0"/>
            </a:rPr>
            <a:t>Prefeito Municipal</a:t>
          </a:r>
        </a:p>
      </xdr:txBody>
    </xdr:sp>
    <xdr:clientData/>
  </xdr:oneCellAnchor>
  <xdr:oneCellAnchor>
    <xdr:from>
      <xdr:col>2</xdr:col>
      <xdr:colOff>1023553</xdr:colOff>
      <xdr:row>26</xdr:row>
      <xdr:rowOff>89185</xdr:rowOff>
    </xdr:from>
    <xdr:ext cx="2581476" cy="593689"/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7014778" y="9480835"/>
          <a:ext cx="2581476" cy="5936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2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____________________________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1100" b="1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LARA FERNANDES RODRIGUES</a:t>
          </a:r>
        </a:p>
        <a:p>
          <a:pPr algn="ctr"/>
          <a:r>
            <a:rPr lang="pt-BR" sz="1100" b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Secretaria Municipal de Saúde</a:t>
          </a:r>
        </a:p>
      </xdr:txBody>
    </xdr:sp>
    <xdr:clientData/>
  </xdr:oneCellAnchor>
  <xdr:twoCellAnchor>
    <xdr:from>
      <xdr:col>1</xdr:col>
      <xdr:colOff>3009900</xdr:colOff>
      <xdr:row>26</xdr:row>
      <xdr:rowOff>123825</xdr:rowOff>
    </xdr:from>
    <xdr:to>
      <xdr:col>2</xdr:col>
      <xdr:colOff>643890</xdr:colOff>
      <xdr:row>28</xdr:row>
      <xdr:rowOff>144781</xdr:rowOff>
    </xdr:to>
    <xdr:sp macro="" textlink="">
      <xdr:nvSpPr>
        <xdr:cNvPr id="12" name="CaixaDeTexto 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/>
        </xdr:cNvSpPr>
      </xdr:nvSpPr>
      <xdr:spPr bwMode="auto">
        <a:xfrm>
          <a:off x="3629025" y="9515475"/>
          <a:ext cx="3006090" cy="887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pt-BR" sz="10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___________________________________</a:t>
          </a:r>
          <a:endParaRPr lang="pt-BR" sz="105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pt-BR" sz="1100" b="1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LUIZ FERNANDO OLIVEIRA SILVA</a:t>
          </a:r>
          <a:endParaRPr lang="pt-BR" sz="1100">
            <a:effectLst/>
            <a:latin typeface="Times New Roman" panose="020206030504050203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pt-BR" sz="1100">
              <a:effectLst/>
              <a:latin typeface="Times New Roman" panose="02020603050405020304" pitchFamily="18" charset="0"/>
              <a:ea typeface="Arial" panose="020B0604020202020204" pitchFamily="34" charset="0"/>
              <a:cs typeface="Times New Roman" panose="02020603050405020304" pitchFamily="18" charset="0"/>
            </a:rPr>
            <a:t>Assessor de Engenharia e Arquitetura Interino</a:t>
          </a:r>
        </a:p>
        <a:p>
          <a:pPr algn="ctr">
            <a:spcAft>
              <a:spcPts val="0"/>
            </a:spcAft>
          </a:pPr>
          <a:r>
            <a:rPr lang="pt-BR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Secretaria de Obras e Serviços Públicos</a:t>
          </a:r>
          <a:endParaRPr lang="pt-BR" sz="1100">
            <a:effectLst/>
            <a:latin typeface="Times New Roman" panose="020206030504050203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104775</xdr:rowOff>
        </xdr:from>
        <xdr:to>
          <xdr:col>2</xdr:col>
          <xdr:colOff>161925</xdr:colOff>
          <xdr:row>0</xdr:row>
          <xdr:rowOff>1219200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2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114300</xdr:rowOff>
        </xdr:from>
        <xdr:to>
          <xdr:col>2</xdr:col>
          <xdr:colOff>161925</xdr:colOff>
          <xdr:row>0</xdr:row>
          <xdr:rowOff>1181100</xdr:rowOff>
        </xdr:to>
        <xdr:sp macro="" textlink="">
          <xdr:nvSpPr>
            <xdr:cNvPr id="10243" name="Object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0000000-0008-0000-0200-00000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0</xdr:col>
      <xdr:colOff>9525</xdr:colOff>
      <xdr:row>36</xdr:row>
      <xdr:rowOff>28575</xdr:rowOff>
    </xdr:from>
    <xdr:ext cx="2838277" cy="593689"/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9525" y="9620250"/>
          <a:ext cx="2838277" cy="5936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_______________________________</a:t>
          </a:r>
        </a:p>
        <a:p>
          <a:pPr algn="ctr"/>
          <a:r>
            <a:rPr lang="pt-BR" sz="1100" b="1">
              <a:latin typeface="Times New Roman" panose="02020603050405020304" pitchFamily="18" charset="0"/>
              <a:cs typeface="Times New Roman" panose="02020603050405020304" pitchFamily="18" charset="0"/>
            </a:rPr>
            <a:t>Rhenys da Silva Cambraia</a:t>
          </a:r>
        </a:p>
        <a:p>
          <a:pPr algn="ctr"/>
          <a:r>
            <a:rPr lang="pt-BR" sz="1100">
              <a:latin typeface="Times New Roman" panose="02020603050405020304" pitchFamily="18" charset="0"/>
              <a:cs typeface="Times New Roman" panose="02020603050405020304" pitchFamily="18" charset="0"/>
            </a:rPr>
            <a:t>Prefeito Municipal</a:t>
          </a:r>
        </a:p>
      </xdr:txBody>
    </xdr:sp>
    <xdr:clientData/>
  </xdr:oneCellAnchor>
  <xdr:twoCellAnchor>
    <xdr:from>
      <xdr:col>3</xdr:col>
      <xdr:colOff>571500</xdr:colOff>
      <xdr:row>36</xdr:row>
      <xdr:rowOff>47625</xdr:rowOff>
    </xdr:from>
    <xdr:to>
      <xdr:col>6</xdr:col>
      <xdr:colOff>1139190</xdr:colOff>
      <xdr:row>41</xdr:row>
      <xdr:rowOff>125731</xdr:rowOff>
    </xdr:to>
    <xdr:sp macro="" textlink="">
      <xdr:nvSpPr>
        <xdr:cNvPr id="10" name="CaixaDeTexto 1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/>
        </xdr:cNvSpPr>
      </xdr:nvSpPr>
      <xdr:spPr bwMode="auto">
        <a:xfrm>
          <a:off x="2571750" y="9639300"/>
          <a:ext cx="3006090" cy="887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pt-BR" sz="10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___________________________________</a:t>
          </a:r>
          <a:endParaRPr lang="pt-BR" sz="105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pt-BR" sz="1100" b="1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LUIZ FERNANDO OLIVEIRA SILVA</a:t>
          </a:r>
          <a:endParaRPr lang="pt-BR" sz="1100">
            <a:effectLst/>
            <a:latin typeface="Times New Roman" panose="020206030504050203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pt-BR" sz="1100">
              <a:effectLst/>
              <a:latin typeface="Times New Roman" panose="02020603050405020304" pitchFamily="18" charset="0"/>
              <a:ea typeface="Arial" panose="020B0604020202020204" pitchFamily="34" charset="0"/>
              <a:cs typeface="Times New Roman" panose="02020603050405020304" pitchFamily="18" charset="0"/>
            </a:rPr>
            <a:t>Assessor de Engenharia e Arquitetura Interino</a:t>
          </a:r>
        </a:p>
        <a:p>
          <a:pPr algn="ctr">
            <a:spcAft>
              <a:spcPts val="0"/>
            </a:spcAft>
          </a:pPr>
          <a:r>
            <a:rPr lang="pt-BR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Secretaria de Obras e Serviços Públicos</a:t>
          </a:r>
          <a:endParaRPr lang="pt-BR" sz="1100">
            <a:effectLst/>
            <a:latin typeface="Times New Roman" panose="020206030504050203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oneCellAnchor>
    <xdr:from>
      <xdr:col>6</xdr:col>
      <xdr:colOff>952500</xdr:colOff>
      <xdr:row>36</xdr:row>
      <xdr:rowOff>9525</xdr:rowOff>
    </xdr:from>
    <xdr:ext cx="2581476" cy="593689"/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5391150" y="9601200"/>
          <a:ext cx="2581476" cy="5936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2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____________________________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1100" b="1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LARA FERNANDES RODRIGUES</a:t>
          </a:r>
        </a:p>
        <a:p>
          <a:pPr algn="ctr"/>
          <a:r>
            <a:rPr lang="pt-BR" sz="1100" b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Secretaria Municipal de Saúde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104775</xdr:rowOff>
        </xdr:from>
        <xdr:to>
          <xdr:col>1</xdr:col>
          <xdr:colOff>790575</xdr:colOff>
          <xdr:row>1</xdr:row>
          <xdr:rowOff>152400</xdr:rowOff>
        </xdr:to>
        <xdr:sp macro="" textlink="">
          <xdr:nvSpPr>
            <xdr:cNvPr id="16387" name="Object 3" hidden="1">
              <a:extLst>
                <a:ext uri="{63B3BB69-23CF-44E3-9099-C40C66FF867C}">
                  <a14:compatExt spid="_x0000_s16387"/>
                </a:ext>
                <a:ext uri="{FF2B5EF4-FFF2-40B4-BE49-F238E27FC236}">
                  <a16:creationId xmlns:a16="http://schemas.microsoft.com/office/drawing/2014/main" id="{00000000-0008-0000-0300-00000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304800</xdr:colOff>
      <xdr:row>14</xdr:row>
      <xdr:rowOff>123825</xdr:rowOff>
    </xdr:from>
    <xdr:to>
      <xdr:col>1</xdr:col>
      <xdr:colOff>2602567</xdr:colOff>
      <xdr:row>17</xdr:row>
      <xdr:rowOff>137497</xdr:rowOff>
    </xdr:to>
    <xdr:sp macro="" textlink="">
      <xdr:nvSpPr>
        <xdr:cNvPr id="8" name="CaixaDeTexto 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/>
        </xdr:cNvSpPr>
      </xdr:nvSpPr>
      <xdr:spPr bwMode="auto">
        <a:xfrm>
          <a:off x="304800" y="4095750"/>
          <a:ext cx="2888317" cy="889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pt-BR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______________________________________</a:t>
          </a:r>
          <a:endParaRPr lang="pt-B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pt-BR" sz="1100" b="1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LARA FERNANDES</a:t>
          </a:r>
          <a:r>
            <a:rPr lang="pt-BR" sz="1100" b="1" baseline="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 RODRIGUES</a:t>
          </a:r>
          <a:endParaRPr lang="pt-BR" sz="1100" b="1">
            <a:solidFill>
              <a:srgbClr val="0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pt-BR" sz="1200">
              <a:effectLst/>
              <a:latin typeface="Times New Roman" panose="02020603050405020304" pitchFamily="18" charset="0"/>
              <a:ea typeface="Arial" panose="020B0604020202020204" pitchFamily="34" charset="0"/>
            </a:rPr>
            <a:t>Secretaria Municipal de Saúde</a:t>
          </a:r>
        </a:p>
      </xdr:txBody>
    </xdr:sp>
    <xdr:clientData/>
  </xdr:twoCellAnchor>
  <xdr:twoCellAnchor>
    <xdr:from>
      <xdr:col>1</xdr:col>
      <xdr:colOff>3467100</xdr:colOff>
      <xdr:row>14</xdr:row>
      <xdr:rowOff>114300</xdr:rowOff>
    </xdr:from>
    <xdr:to>
      <xdr:col>4</xdr:col>
      <xdr:colOff>462915</xdr:colOff>
      <xdr:row>17</xdr:row>
      <xdr:rowOff>127972</xdr:rowOff>
    </xdr:to>
    <xdr:sp macro="" textlink="">
      <xdr:nvSpPr>
        <xdr:cNvPr id="9" name="CaixaDeTexto 1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/>
        </xdr:cNvSpPr>
      </xdr:nvSpPr>
      <xdr:spPr bwMode="auto">
        <a:xfrm>
          <a:off x="4057650" y="4086225"/>
          <a:ext cx="3006090" cy="889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pt-BR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______________________________________</a:t>
          </a:r>
          <a:endParaRPr lang="pt-B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pt-BR" sz="1100" b="1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LUIZ FERNANDO OLIVEIRA SILVA</a:t>
          </a:r>
          <a:endParaRPr lang="pt-B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pt-BR" sz="1200">
              <a:effectLst/>
              <a:latin typeface="Times New Roman" panose="02020603050405020304" pitchFamily="18" charset="0"/>
              <a:ea typeface="Arial" panose="020B0604020202020204" pitchFamily="34" charset="0"/>
            </a:rPr>
            <a:t>Assessor de Engenharia e Arquitetura Interino</a:t>
          </a:r>
          <a:endParaRPr lang="pt-BR" sz="1100">
            <a:effectLst/>
            <a:latin typeface="Arial" panose="020B0604020202020204" pitchFamily="34" charset="0"/>
            <a:ea typeface="Arial" panose="020B0604020202020204" pitchFamily="34" charset="0"/>
          </a:endParaRPr>
        </a:p>
        <a:p>
          <a:pPr algn="ctr">
            <a:spcAft>
              <a:spcPts val="0"/>
            </a:spcAft>
          </a:pPr>
          <a:r>
            <a:rPr lang="pt-BR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Secretaria de Obras e Serviços Públicos</a:t>
          </a:r>
          <a:endParaRPr lang="pt-B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666750</xdr:colOff>
      <xdr:row>14</xdr:row>
      <xdr:rowOff>123825</xdr:rowOff>
    </xdr:from>
    <xdr:to>
      <xdr:col>8</xdr:col>
      <xdr:colOff>762000</xdr:colOff>
      <xdr:row>17</xdr:row>
      <xdr:rowOff>137497</xdr:rowOff>
    </xdr:to>
    <xdr:sp macro="" textlink="">
      <xdr:nvSpPr>
        <xdr:cNvPr id="10" name="CaixaDeTexto 1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/>
        </xdr:cNvSpPr>
      </xdr:nvSpPr>
      <xdr:spPr bwMode="auto">
        <a:xfrm>
          <a:off x="7267575" y="4095750"/>
          <a:ext cx="3333750" cy="889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pt-BR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______________________________________</a:t>
          </a:r>
          <a:endParaRPr lang="pt-B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pt-BR" sz="1100" b="1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RHENYS DA SILVA CAMBRAIA</a:t>
          </a:r>
          <a:endParaRPr lang="pt-BR" sz="1100">
            <a:effectLst/>
            <a:latin typeface="Arial" panose="020B0604020202020204" pitchFamily="34" charset="0"/>
            <a:ea typeface="Arial" panose="020B0604020202020204" pitchFamily="34" charset="0"/>
          </a:endParaRPr>
        </a:p>
        <a:p>
          <a:pPr algn="ctr">
            <a:spcAft>
              <a:spcPts val="0"/>
            </a:spcAft>
          </a:pPr>
          <a:r>
            <a:rPr lang="pt-BR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Prefeito</a:t>
          </a:r>
          <a:r>
            <a:rPr lang="pt-BR" sz="1100" baseline="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 Municipal</a:t>
          </a:r>
          <a:endParaRPr lang="pt-B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4133414</xdr:colOff>
      <xdr:row>12</xdr:row>
      <xdr:rowOff>40822</xdr:rowOff>
    </xdr:from>
    <xdr:to>
      <xdr:col>7</xdr:col>
      <xdr:colOff>838273</xdr:colOff>
      <xdr:row>35</xdr:row>
      <xdr:rowOff>101273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58057" y="2163536"/>
          <a:ext cx="6297895" cy="3816023"/>
        </a:xfrm>
        <a:prstGeom prst="rect">
          <a:avLst/>
        </a:prstGeom>
      </xdr:spPr>
    </xdr:pic>
    <xdr:clientData/>
  </xdr:twoCellAnchor>
  <xdr:twoCellAnchor editAs="oneCell">
    <xdr:from>
      <xdr:col>0</xdr:col>
      <xdr:colOff>258536</xdr:colOff>
      <xdr:row>7</xdr:row>
      <xdr:rowOff>149679</xdr:rowOff>
    </xdr:from>
    <xdr:to>
      <xdr:col>2</xdr:col>
      <xdr:colOff>3976750</xdr:colOff>
      <xdr:row>35</xdr:row>
      <xdr:rowOff>63393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8536" y="1455965"/>
          <a:ext cx="4942857" cy="4485714"/>
        </a:xfrm>
        <a:prstGeom prst="rect">
          <a:avLst/>
        </a:prstGeom>
      </xdr:spPr>
    </xdr:pic>
    <xdr:clientData/>
  </xdr:twoCellAnchor>
  <xdr:twoCellAnchor editAs="oneCell">
    <xdr:from>
      <xdr:col>7</xdr:col>
      <xdr:colOff>1129392</xdr:colOff>
      <xdr:row>13</xdr:row>
      <xdr:rowOff>13607</xdr:rowOff>
    </xdr:from>
    <xdr:to>
      <xdr:col>15</xdr:col>
      <xdr:colOff>351750</xdr:colOff>
      <xdr:row>54</xdr:row>
      <xdr:rowOff>99845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947071" y="2299607"/>
          <a:ext cx="5400000" cy="678095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TOS%20SERVIDOR\Cruzeiro%20da%20Fortaleza\Pavimenta&#231;&#227;o%20Estrada%20Jac&#250;%20-%20Cruzeiro%20da%20Fortaleza\Planilha\PO_CFF_REF%2001-2019\PO%2015.05.201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ECRETARIA%20DE%20OBRAS/Flavio/OBRAS/PRESIDENTE%20OLEG&#193;RIO/Lagoa/Projetos_Planilhas_Licita&#231;&#227;o_Reforma_Lagoa/Proposta_de_Pre&#231;os_Reforma_Lagoa_P&#250;blica_de_Presidente_Oleg&#225;rio_MG_Plan.%20Prefeitu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</sheetNames>
    <definedNames>
      <definedName name="linhaSINAPIxls" refersTo="='PO'!$X1" sheetId="2"/>
    </definedNames>
    <sheetDataSet>
      <sheetData sheetId="0">
        <row r="38">
          <cell r="A38">
            <v>43466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Quantitativo"/>
      <sheetName val="BDI"/>
      <sheetName val="Cronograma Físico Financeiro"/>
      <sheetName val="Cotações Solo"/>
      <sheetName val="CCU02"/>
      <sheetName val="CCU03"/>
      <sheetName val="CCU04"/>
      <sheetName val="CCU05"/>
      <sheetName val="CCU06"/>
      <sheetName val="CCU07"/>
      <sheetName val="CCU08"/>
      <sheetName val="Cotação Janelas"/>
    </sheetNames>
    <sheetDataSet>
      <sheetData sheetId="0">
        <row r="12">
          <cell r="A12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76"/>
  <sheetViews>
    <sheetView tabSelected="1" showWhiteSpace="0" view="pageBreakPreview" topLeftCell="A21" zoomScaleNormal="85" zoomScaleSheetLayoutView="100" workbookViewId="0">
      <selection activeCell="I11" sqref="I11"/>
    </sheetView>
  </sheetViews>
  <sheetFormatPr defaultColWidth="9.140625" defaultRowHeight="15" x14ac:dyDescent="0.25"/>
  <cols>
    <col min="1" max="1" width="8.85546875" style="13" customWidth="1"/>
    <col min="2" max="2" width="9.85546875" style="13" bestFit="1" customWidth="1"/>
    <col min="3" max="3" width="10" style="13" bestFit="1" customWidth="1"/>
    <col min="4" max="4" width="51.140625" style="13" bestFit="1" customWidth="1"/>
    <col min="5" max="5" width="7.140625" style="13" bestFit="1" customWidth="1"/>
    <col min="6" max="6" width="9.5703125" style="14" bestFit="1" customWidth="1"/>
    <col min="7" max="8" width="13.5703125" style="14" bestFit="1" customWidth="1"/>
    <col min="9" max="9" width="15" style="14" bestFit="1" customWidth="1"/>
    <col min="10" max="11" width="9.140625" style="13"/>
    <col min="12" max="12" width="14.140625" style="13" bestFit="1" customWidth="1"/>
    <col min="13" max="13" width="14.5703125" style="13" bestFit="1" customWidth="1"/>
    <col min="14" max="16384" width="9.140625" style="13"/>
  </cols>
  <sheetData>
    <row r="1" spans="1:13" ht="15.75" thickBot="1" x14ac:dyDescent="0.3"/>
    <row r="2" spans="1:13" s="16" customFormat="1" ht="75.75" customHeight="1" thickBot="1" x14ac:dyDescent="0.25">
      <c r="A2" s="117"/>
      <c r="B2" s="118"/>
      <c r="C2" s="119"/>
      <c r="D2" s="95" t="s">
        <v>10</v>
      </c>
      <c r="E2" s="96"/>
      <c r="F2" s="96"/>
      <c r="G2" s="96"/>
      <c r="H2" s="96"/>
      <c r="I2" s="97"/>
      <c r="J2" s="15"/>
    </row>
    <row r="3" spans="1:13" s="16" customFormat="1" ht="24.95" customHeight="1" thickBot="1" x14ac:dyDescent="0.25">
      <c r="A3" s="120"/>
      <c r="B3" s="121"/>
      <c r="C3" s="122"/>
      <c r="D3" s="114" t="s">
        <v>8</v>
      </c>
      <c r="E3" s="115"/>
      <c r="F3" s="115"/>
      <c r="G3" s="115"/>
      <c r="H3" s="115"/>
      <c r="I3" s="116"/>
      <c r="J3" s="15"/>
      <c r="K3" s="15"/>
      <c r="L3" s="15"/>
      <c r="M3" s="15"/>
    </row>
    <row r="4" spans="1:13" s="16" customFormat="1" x14ac:dyDescent="0.25">
      <c r="A4" s="98" t="s">
        <v>134</v>
      </c>
      <c r="B4" s="99"/>
      <c r="C4" s="99"/>
      <c r="D4" s="99"/>
      <c r="E4" s="99"/>
      <c r="F4" s="99"/>
      <c r="G4" s="100"/>
      <c r="H4" s="17" t="s">
        <v>11</v>
      </c>
      <c r="I4" s="18">
        <f>BDI!D24</f>
        <v>0.29291156093525195</v>
      </c>
      <c r="J4" s="19"/>
      <c r="K4" s="19"/>
      <c r="L4" s="19"/>
      <c r="M4" s="19"/>
    </row>
    <row r="5" spans="1:13" s="16" customFormat="1" x14ac:dyDescent="0.25">
      <c r="A5" s="101" t="s">
        <v>54</v>
      </c>
      <c r="B5" s="102"/>
      <c r="C5" s="102"/>
      <c r="D5" s="102"/>
      <c r="E5" s="102"/>
      <c r="F5" s="102"/>
      <c r="G5" s="103"/>
      <c r="H5" s="20" t="s">
        <v>12</v>
      </c>
      <c r="I5" s="18">
        <v>0.03</v>
      </c>
      <c r="J5" s="15"/>
      <c r="K5" s="15"/>
      <c r="L5" s="15"/>
      <c r="M5" s="15"/>
    </row>
    <row r="6" spans="1:13" s="16" customFormat="1" ht="46.5" customHeight="1" x14ac:dyDescent="0.25">
      <c r="A6" s="104" t="s">
        <v>86</v>
      </c>
      <c r="B6" s="105"/>
      <c r="C6" s="105"/>
      <c r="D6" s="105"/>
      <c r="E6" s="105"/>
      <c r="F6" s="105"/>
      <c r="G6" s="106"/>
      <c r="H6" s="110" t="s">
        <v>13</v>
      </c>
      <c r="I6" s="111"/>
      <c r="J6" s="15"/>
      <c r="K6" s="15"/>
      <c r="L6" s="21"/>
      <c r="M6" s="15"/>
    </row>
    <row r="7" spans="1:13" s="16" customFormat="1" ht="6.75" hidden="1" customHeight="1" x14ac:dyDescent="0.2">
      <c r="A7" s="107"/>
      <c r="B7" s="108"/>
      <c r="C7" s="108"/>
      <c r="D7" s="108"/>
      <c r="E7" s="108"/>
      <c r="F7" s="108"/>
      <c r="G7" s="109"/>
      <c r="H7" s="112"/>
      <c r="I7" s="113"/>
      <c r="J7" s="15"/>
      <c r="K7" s="15"/>
      <c r="L7" s="21"/>
      <c r="M7" s="15"/>
    </row>
    <row r="8" spans="1:13" ht="15.75" customHeight="1" x14ac:dyDescent="0.25">
      <c r="A8" s="139" t="s">
        <v>0</v>
      </c>
      <c r="B8" s="147" t="s">
        <v>52</v>
      </c>
      <c r="C8" s="147" t="s">
        <v>6</v>
      </c>
      <c r="D8" s="142" t="s">
        <v>1</v>
      </c>
      <c r="E8" s="142" t="s">
        <v>2</v>
      </c>
      <c r="F8" s="150" t="s">
        <v>53</v>
      </c>
      <c r="G8" s="135" t="s">
        <v>3</v>
      </c>
      <c r="H8" s="135"/>
      <c r="I8" s="136"/>
      <c r="L8" s="22"/>
    </row>
    <row r="9" spans="1:13" ht="15" customHeight="1" x14ac:dyDescent="0.25">
      <c r="A9" s="140"/>
      <c r="B9" s="148"/>
      <c r="C9" s="148"/>
      <c r="D9" s="143"/>
      <c r="E9" s="143"/>
      <c r="F9" s="143"/>
      <c r="G9" s="137" t="s">
        <v>14</v>
      </c>
      <c r="H9" s="137" t="s">
        <v>5</v>
      </c>
      <c r="I9" s="23" t="s">
        <v>9</v>
      </c>
    </row>
    <row r="10" spans="1:13" ht="16.5" customHeight="1" x14ac:dyDescent="0.25">
      <c r="A10" s="141"/>
      <c r="B10" s="149"/>
      <c r="C10" s="149"/>
      <c r="D10" s="144"/>
      <c r="E10" s="144"/>
      <c r="F10" s="144"/>
      <c r="G10" s="138"/>
      <c r="H10" s="138"/>
      <c r="I10" s="24">
        <v>0.29289999999999999</v>
      </c>
    </row>
    <row r="11" spans="1:13" ht="20.100000000000001" customHeight="1" x14ac:dyDescent="0.25">
      <c r="A11" s="25">
        <v>1</v>
      </c>
      <c r="B11" s="145" t="s">
        <v>55</v>
      </c>
      <c r="C11" s="146"/>
      <c r="D11" s="146"/>
      <c r="E11" s="146"/>
      <c r="F11" s="146"/>
      <c r="G11" s="26"/>
      <c r="H11" s="26"/>
      <c r="I11" s="27"/>
    </row>
    <row r="12" spans="1:13" ht="90" x14ac:dyDescent="0.25">
      <c r="A12" s="28" t="s">
        <v>4</v>
      </c>
      <c r="B12" s="29" t="s">
        <v>59</v>
      </c>
      <c r="C12" s="29">
        <v>750</v>
      </c>
      <c r="D12" s="30" t="s">
        <v>56</v>
      </c>
      <c r="E12" s="31" t="s">
        <v>2</v>
      </c>
      <c r="F12" s="32">
        <v>1</v>
      </c>
      <c r="G12" s="33">
        <v>11404.28</v>
      </c>
      <c r="H12" s="33">
        <f t="shared" ref="H12:H25" si="0">G12*F12</f>
        <v>11404.28</v>
      </c>
      <c r="I12" s="34">
        <f>H12+H12*$I$10</f>
        <v>14744.593612000001</v>
      </c>
    </row>
    <row r="13" spans="1:13" ht="45" x14ac:dyDescent="0.25">
      <c r="A13" s="28" t="s">
        <v>49</v>
      </c>
      <c r="B13" s="29" t="s">
        <v>59</v>
      </c>
      <c r="C13" s="29">
        <v>41955</v>
      </c>
      <c r="D13" s="30" t="s">
        <v>83</v>
      </c>
      <c r="E13" s="31" t="s">
        <v>84</v>
      </c>
      <c r="F13" s="32">
        <v>70.150000000000006</v>
      </c>
      <c r="G13" s="33">
        <v>90.37</v>
      </c>
      <c r="H13" s="33">
        <f t="shared" si="0"/>
        <v>6339.4555000000009</v>
      </c>
      <c r="I13" s="34">
        <f>H13+H13*$I$10</f>
        <v>8196.2820159500006</v>
      </c>
    </row>
    <row r="14" spans="1:13" ht="30" x14ac:dyDescent="0.25">
      <c r="A14" s="28" t="s">
        <v>50</v>
      </c>
      <c r="B14" s="29" t="s">
        <v>58</v>
      </c>
      <c r="C14" s="29">
        <v>88267</v>
      </c>
      <c r="D14" s="30" t="s">
        <v>57</v>
      </c>
      <c r="E14" s="31" t="s">
        <v>60</v>
      </c>
      <c r="F14" s="32">
        <v>24</v>
      </c>
      <c r="G14" s="33">
        <v>23.61</v>
      </c>
      <c r="H14" s="33">
        <f t="shared" si="0"/>
        <v>566.64</v>
      </c>
      <c r="I14" s="34">
        <f t="shared" ref="I14:I25" si="1">H14+H14*$I$10</f>
        <v>732.60885599999995</v>
      </c>
    </row>
    <row r="15" spans="1:13" ht="45" x14ac:dyDescent="0.25">
      <c r="A15" s="28" t="s">
        <v>63</v>
      </c>
      <c r="B15" s="29" t="s">
        <v>58</v>
      </c>
      <c r="C15" s="29">
        <v>88248</v>
      </c>
      <c r="D15" s="30" t="s">
        <v>61</v>
      </c>
      <c r="E15" s="31" t="s">
        <v>60</v>
      </c>
      <c r="F15" s="32">
        <v>24</v>
      </c>
      <c r="G15" s="33">
        <v>19.36</v>
      </c>
      <c r="H15" s="33">
        <f t="shared" si="0"/>
        <v>464.64</v>
      </c>
      <c r="I15" s="34">
        <f t="shared" si="1"/>
        <v>600.73305600000003</v>
      </c>
    </row>
    <row r="16" spans="1:13" ht="30" x14ac:dyDescent="0.25">
      <c r="A16" s="28" t="s">
        <v>64</v>
      </c>
      <c r="B16" s="29" t="s">
        <v>58</v>
      </c>
      <c r="C16" s="35">
        <v>88264</v>
      </c>
      <c r="D16" s="36" t="s">
        <v>62</v>
      </c>
      <c r="E16" s="31" t="s">
        <v>60</v>
      </c>
      <c r="F16" s="37">
        <v>24</v>
      </c>
      <c r="G16" s="38">
        <v>24.69</v>
      </c>
      <c r="H16" s="33">
        <f t="shared" si="0"/>
        <v>592.56000000000006</v>
      </c>
      <c r="I16" s="34">
        <f t="shared" si="1"/>
        <v>766.12082400000008</v>
      </c>
    </row>
    <row r="17" spans="1:13" ht="45" x14ac:dyDescent="0.25">
      <c r="A17" s="28" t="s">
        <v>67</v>
      </c>
      <c r="B17" s="31" t="s">
        <v>51</v>
      </c>
      <c r="C17" s="31" t="s">
        <v>95</v>
      </c>
      <c r="D17" s="30" t="s">
        <v>94</v>
      </c>
      <c r="E17" s="31" t="s">
        <v>65</v>
      </c>
      <c r="F17" s="39">
        <v>312</v>
      </c>
      <c r="G17" s="40">
        <v>43.22</v>
      </c>
      <c r="H17" s="40">
        <f t="shared" si="0"/>
        <v>13484.64</v>
      </c>
      <c r="I17" s="34">
        <f t="shared" si="1"/>
        <v>17434.291055999998</v>
      </c>
    </row>
    <row r="18" spans="1:13" ht="45" x14ac:dyDescent="0.25">
      <c r="A18" s="28" t="s">
        <v>68</v>
      </c>
      <c r="B18" s="31" t="s">
        <v>51</v>
      </c>
      <c r="C18" s="31">
        <v>99</v>
      </c>
      <c r="D18" s="30" t="s">
        <v>82</v>
      </c>
      <c r="E18" s="31" t="s">
        <v>2</v>
      </c>
      <c r="F18" s="39">
        <v>1</v>
      </c>
      <c r="G18" s="40">
        <v>24.81</v>
      </c>
      <c r="H18" s="40">
        <f t="shared" si="0"/>
        <v>24.81</v>
      </c>
      <c r="I18" s="34">
        <f t="shared" si="1"/>
        <v>32.076848999999996</v>
      </c>
    </row>
    <row r="19" spans="1:13" ht="30" x14ac:dyDescent="0.25">
      <c r="A19" s="28" t="s">
        <v>71</v>
      </c>
      <c r="B19" s="31" t="s">
        <v>58</v>
      </c>
      <c r="C19" s="31">
        <v>105135</v>
      </c>
      <c r="D19" s="30" t="s">
        <v>66</v>
      </c>
      <c r="E19" s="31" t="s">
        <v>2</v>
      </c>
      <c r="F19" s="39">
        <v>1</v>
      </c>
      <c r="G19" s="40">
        <v>1329.44</v>
      </c>
      <c r="H19" s="40">
        <f t="shared" si="0"/>
        <v>1329.44</v>
      </c>
      <c r="I19" s="34">
        <f t="shared" si="1"/>
        <v>1718.8329760000001</v>
      </c>
    </row>
    <row r="20" spans="1:13" ht="45" x14ac:dyDescent="0.25">
      <c r="A20" s="28" t="s">
        <v>73</v>
      </c>
      <c r="B20" s="31" t="s">
        <v>58</v>
      </c>
      <c r="C20" s="31">
        <v>102137</v>
      </c>
      <c r="D20" s="30" t="s">
        <v>69</v>
      </c>
      <c r="E20" s="31" t="s">
        <v>2</v>
      </c>
      <c r="F20" s="39">
        <v>1</v>
      </c>
      <c r="G20" s="40">
        <v>85.15</v>
      </c>
      <c r="H20" s="40">
        <f t="shared" si="0"/>
        <v>85.15</v>
      </c>
      <c r="I20" s="34">
        <f t="shared" si="1"/>
        <v>110.09043500000001</v>
      </c>
    </row>
    <row r="21" spans="1:13" ht="45" x14ac:dyDescent="0.25">
      <c r="A21" s="28" t="s">
        <v>76</v>
      </c>
      <c r="B21" s="31" t="s">
        <v>58</v>
      </c>
      <c r="C21" s="31">
        <v>93358</v>
      </c>
      <c r="D21" s="30" t="s">
        <v>72</v>
      </c>
      <c r="E21" s="31" t="s">
        <v>74</v>
      </c>
      <c r="F21" s="39">
        <v>30</v>
      </c>
      <c r="G21" s="40">
        <v>71.680000000000007</v>
      </c>
      <c r="H21" s="40">
        <f t="shared" ref="H21:H22" si="2">G21*F21</f>
        <v>2150.4</v>
      </c>
      <c r="I21" s="34">
        <f t="shared" si="1"/>
        <v>2780.25216</v>
      </c>
    </row>
    <row r="22" spans="1:13" ht="45" x14ac:dyDescent="0.25">
      <c r="A22" s="28" t="s">
        <v>77</v>
      </c>
      <c r="B22" s="31" t="s">
        <v>51</v>
      </c>
      <c r="C22" s="31" t="s">
        <v>81</v>
      </c>
      <c r="D22" s="30" t="s">
        <v>80</v>
      </c>
      <c r="E22" s="31" t="s">
        <v>65</v>
      </c>
      <c r="F22" s="39">
        <v>332</v>
      </c>
      <c r="G22" s="40">
        <v>20.11</v>
      </c>
      <c r="H22" s="40">
        <f t="shared" si="2"/>
        <v>6676.5199999999995</v>
      </c>
      <c r="I22" s="34">
        <f t="shared" si="1"/>
        <v>8632.0727079999997</v>
      </c>
    </row>
    <row r="23" spans="1:13" ht="60" x14ac:dyDescent="0.25">
      <c r="A23" s="28" t="s">
        <v>78</v>
      </c>
      <c r="B23" s="31" t="s">
        <v>58</v>
      </c>
      <c r="C23" s="31">
        <v>91929</v>
      </c>
      <c r="D23" s="30" t="s">
        <v>70</v>
      </c>
      <c r="E23" s="31" t="s">
        <v>65</v>
      </c>
      <c r="F23" s="39">
        <v>400</v>
      </c>
      <c r="G23" s="40">
        <v>6.09</v>
      </c>
      <c r="H23" s="40">
        <f t="shared" si="0"/>
        <v>2436</v>
      </c>
      <c r="I23" s="34">
        <f t="shared" si="1"/>
        <v>3149.5043999999998</v>
      </c>
    </row>
    <row r="24" spans="1:13" ht="45" x14ac:dyDescent="0.25">
      <c r="A24" s="28" t="s">
        <v>79</v>
      </c>
      <c r="B24" s="31" t="s">
        <v>58</v>
      </c>
      <c r="C24" s="31">
        <v>93382</v>
      </c>
      <c r="D24" s="30" t="s">
        <v>75</v>
      </c>
      <c r="E24" s="31" t="s">
        <v>74</v>
      </c>
      <c r="F24" s="39">
        <v>30</v>
      </c>
      <c r="G24" s="40">
        <v>23.19</v>
      </c>
      <c r="H24" s="40">
        <f t="shared" si="0"/>
        <v>695.7</v>
      </c>
      <c r="I24" s="41">
        <f t="shared" si="1"/>
        <v>899.47053000000005</v>
      </c>
    </row>
    <row r="25" spans="1:13" ht="30" x14ac:dyDescent="0.25">
      <c r="A25" s="28" t="s">
        <v>85</v>
      </c>
      <c r="B25" s="151" t="s">
        <v>87</v>
      </c>
      <c r="C25" s="152"/>
      <c r="D25" s="30" t="s">
        <v>88</v>
      </c>
      <c r="E25" s="31" t="s">
        <v>2</v>
      </c>
      <c r="F25" s="39">
        <v>1</v>
      </c>
      <c r="G25" s="40">
        <v>1267.8699999999999</v>
      </c>
      <c r="H25" s="40">
        <f t="shared" si="0"/>
        <v>1267.8699999999999</v>
      </c>
      <c r="I25" s="41">
        <f t="shared" si="1"/>
        <v>1639.2291229999998</v>
      </c>
    </row>
    <row r="26" spans="1:13" ht="35.1" customHeight="1" thickBot="1" x14ac:dyDescent="0.3">
      <c r="A26" s="132" t="s">
        <v>7</v>
      </c>
      <c r="B26" s="133"/>
      <c r="C26" s="133"/>
      <c r="D26" s="133"/>
      <c r="E26" s="133"/>
      <c r="F26" s="133"/>
      <c r="G26" s="133"/>
      <c r="H26" s="134"/>
      <c r="I26" s="82">
        <f>SUM(I12:I25)</f>
        <v>61436.158600949981</v>
      </c>
    </row>
    <row r="27" spans="1:13" ht="35.1" customHeight="1" thickBot="1" x14ac:dyDescent="0.3">
      <c r="A27" s="129" t="s">
        <v>96</v>
      </c>
      <c r="B27" s="130"/>
      <c r="C27" s="130"/>
      <c r="D27" s="130"/>
      <c r="E27" s="130"/>
      <c r="F27" s="130"/>
      <c r="G27" s="130"/>
      <c r="H27" s="130"/>
      <c r="I27" s="131"/>
    </row>
    <row r="28" spans="1:13" ht="35.1" customHeight="1" x14ac:dyDescent="0.25">
      <c r="A28" s="123"/>
      <c r="B28" s="124"/>
      <c r="C28" s="124"/>
      <c r="D28" s="124"/>
      <c r="E28" s="124"/>
      <c r="F28" s="124"/>
      <c r="G28" s="124"/>
      <c r="H28" s="124"/>
      <c r="I28" s="125"/>
    </row>
    <row r="29" spans="1:13" ht="35.1" customHeight="1" x14ac:dyDescent="0.25">
      <c r="A29" s="123"/>
      <c r="B29" s="124"/>
      <c r="C29" s="124"/>
      <c r="D29" s="124"/>
      <c r="E29" s="124"/>
      <c r="F29" s="124"/>
      <c r="G29" s="124"/>
      <c r="H29" s="124"/>
      <c r="I29" s="125"/>
    </row>
    <row r="30" spans="1:13" ht="38.25" customHeight="1" thickBot="1" x14ac:dyDescent="0.3">
      <c r="A30" s="126"/>
      <c r="B30" s="127"/>
      <c r="C30" s="127"/>
      <c r="D30" s="127"/>
      <c r="E30" s="127"/>
      <c r="F30" s="127"/>
      <c r="G30" s="127"/>
      <c r="H30" s="127"/>
      <c r="I30" s="128"/>
      <c r="M30" s="94"/>
    </row>
    <row r="31" spans="1:13" ht="39.950000000000003" customHeight="1" x14ac:dyDescent="0.25"/>
    <row r="32" spans="1:13" ht="35.1" customHeight="1" x14ac:dyDescent="0.25">
      <c r="F32" s="13"/>
      <c r="G32" s="13"/>
      <c r="H32" s="13"/>
      <c r="I32" s="13"/>
    </row>
    <row r="33" ht="35.1" customHeight="1" x14ac:dyDescent="0.25"/>
    <row r="34" ht="35.1" customHeight="1" x14ac:dyDescent="0.25"/>
    <row r="35" ht="35.1" customHeight="1" x14ac:dyDescent="0.25"/>
    <row r="36" ht="35.1" customHeight="1" x14ac:dyDescent="0.25"/>
    <row r="37" ht="39.950000000000003" customHeight="1" x14ac:dyDescent="0.25"/>
    <row r="38" ht="30" customHeight="1" x14ac:dyDescent="0.25"/>
    <row r="39" ht="39.950000000000003" customHeight="1" x14ac:dyDescent="0.25"/>
    <row r="40" ht="35.1" customHeight="1" x14ac:dyDescent="0.25"/>
    <row r="42" ht="35.1" customHeight="1" x14ac:dyDescent="0.25"/>
    <row r="43" ht="35.1" customHeight="1" x14ac:dyDescent="0.25"/>
    <row r="47" ht="61.5" customHeight="1" x14ac:dyDescent="0.25"/>
    <row r="48" ht="35.1" customHeight="1" x14ac:dyDescent="0.25"/>
    <row r="49" ht="39.950000000000003" customHeight="1" x14ac:dyDescent="0.25"/>
    <row r="50" ht="30" customHeight="1" x14ac:dyDescent="0.25"/>
    <row r="51" ht="39.950000000000003" customHeight="1" x14ac:dyDescent="0.25"/>
    <row r="52" ht="35.1" customHeight="1" x14ac:dyDescent="0.25"/>
    <row r="53" ht="35.1" customHeight="1" x14ac:dyDescent="0.25"/>
    <row r="54" ht="35.1" customHeight="1" x14ac:dyDescent="0.25"/>
    <row r="55" ht="35.1" customHeight="1" x14ac:dyDescent="0.25"/>
    <row r="56" ht="35.1" customHeight="1" x14ac:dyDescent="0.25"/>
    <row r="57" ht="35.1" customHeight="1" x14ac:dyDescent="0.25"/>
    <row r="58" ht="39.950000000000003" customHeight="1" x14ac:dyDescent="0.25"/>
    <row r="59" ht="30" customHeight="1" x14ac:dyDescent="0.25"/>
    <row r="60" ht="39.950000000000003" customHeight="1" x14ac:dyDescent="0.25"/>
    <row r="61" ht="35.1" customHeight="1" x14ac:dyDescent="0.25"/>
    <row r="62" ht="35.1" customHeight="1" x14ac:dyDescent="0.25"/>
    <row r="63" ht="35.1" customHeight="1" x14ac:dyDescent="0.25"/>
    <row r="64" ht="35.1" customHeight="1" x14ac:dyDescent="0.25"/>
    <row r="65" spans="1:10" ht="35.1" customHeight="1" x14ac:dyDescent="0.25"/>
    <row r="66" spans="1:10" ht="35.1" customHeight="1" x14ac:dyDescent="0.25"/>
    <row r="67" spans="1:10" ht="39.950000000000003" customHeight="1" x14ac:dyDescent="0.25"/>
    <row r="68" spans="1:10" ht="30" customHeight="1" x14ac:dyDescent="0.25"/>
    <row r="69" spans="1:10" ht="39.950000000000003" customHeight="1" x14ac:dyDescent="0.25"/>
    <row r="70" spans="1:10" ht="35.1" customHeight="1" x14ac:dyDescent="0.25"/>
    <row r="71" spans="1:10" ht="35.1" customHeight="1" x14ac:dyDescent="0.25"/>
    <row r="72" spans="1:10" ht="35.1" customHeight="1" x14ac:dyDescent="0.25"/>
    <row r="73" spans="1:10" ht="35.1" customHeight="1" x14ac:dyDescent="0.25"/>
    <row r="74" spans="1:10" s="44" customFormat="1" ht="35.1" customHeight="1" x14ac:dyDescent="0.25">
      <c r="A74" s="13"/>
      <c r="B74" s="13"/>
      <c r="C74" s="13"/>
      <c r="D74" s="13"/>
      <c r="E74" s="13"/>
      <c r="F74" s="14"/>
      <c r="G74" s="14"/>
      <c r="H74" s="14"/>
      <c r="I74" s="14"/>
      <c r="J74" s="43"/>
    </row>
    <row r="75" spans="1:10" ht="35.1" customHeight="1" x14ac:dyDescent="0.25"/>
    <row r="76" spans="1:10" ht="39.950000000000003" customHeight="1" x14ac:dyDescent="0.25"/>
    <row r="77" spans="1:10" ht="36.75" customHeight="1" x14ac:dyDescent="0.25"/>
    <row r="78" spans="1:10" ht="39.950000000000003" customHeight="1" x14ac:dyDescent="0.25"/>
    <row r="79" spans="1:10" ht="35.1" customHeight="1" x14ac:dyDescent="0.25"/>
    <row r="80" spans="1:10" ht="39.950000000000003" customHeight="1" x14ac:dyDescent="0.25"/>
    <row r="81" ht="39.950000000000003" customHeight="1" x14ac:dyDescent="0.25"/>
    <row r="82" ht="30" customHeight="1" x14ac:dyDescent="0.25"/>
    <row r="83" ht="35.25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42" customHeight="1" x14ac:dyDescent="0.25"/>
    <row r="97" spans="6:9" ht="42" customHeight="1" x14ac:dyDescent="0.25"/>
    <row r="98" spans="6:9" ht="42" customHeight="1" x14ac:dyDescent="0.25"/>
    <row r="99" spans="6:9" ht="23.1" customHeight="1" x14ac:dyDescent="0.25"/>
    <row r="100" spans="6:9" ht="23.1" customHeight="1" x14ac:dyDescent="0.25"/>
    <row r="101" spans="6:9" ht="23.1" customHeight="1" x14ac:dyDescent="0.25"/>
    <row r="102" spans="6:9" ht="27.75" customHeight="1" x14ac:dyDescent="0.25"/>
    <row r="103" spans="6:9" ht="23.1" customHeight="1" x14ac:dyDescent="0.25">
      <c r="F103" s="13"/>
      <c r="G103" s="13"/>
      <c r="H103" s="13"/>
      <c r="I103" s="13"/>
    </row>
    <row r="104" spans="6:9" ht="23.1" customHeight="1" x14ac:dyDescent="0.25">
      <c r="F104" s="13"/>
      <c r="G104" s="13"/>
      <c r="H104" s="13"/>
      <c r="I104" s="13"/>
    </row>
    <row r="105" spans="6:9" ht="23.1" customHeight="1" x14ac:dyDescent="0.25">
      <c r="F105" s="13"/>
      <c r="G105" s="13"/>
      <c r="H105" s="13"/>
      <c r="I105" s="13"/>
    </row>
    <row r="106" spans="6:9" ht="23.1" customHeight="1" x14ac:dyDescent="0.25">
      <c r="F106" s="13"/>
      <c r="G106" s="13"/>
      <c r="H106" s="13"/>
      <c r="I106" s="13"/>
    </row>
    <row r="107" spans="6:9" ht="23.1" customHeight="1" x14ac:dyDescent="0.25">
      <c r="F107" s="13"/>
      <c r="G107" s="13"/>
      <c r="H107" s="13"/>
      <c r="I107" s="13"/>
    </row>
    <row r="108" spans="6:9" ht="23.1" customHeight="1" x14ac:dyDescent="0.25">
      <c r="F108" s="13"/>
      <c r="G108" s="13"/>
      <c r="H108" s="13"/>
      <c r="I108" s="13"/>
    </row>
    <row r="109" spans="6:9" ht="23.1" customHeight="1" x14ac:dyDescent="0.25">
      <c r="F109" s="13"/>
      <c r="G109" s="13"/>
      <c r="H109" s="13"/>
      <c r="I109" s="13"/>
    </row>
    <row r="110" spans="6:9" ht="31.5" customHeight="1" x14ac:dyDescent="0.25">
      <c r="F110" s="13"/>
      <c r="G110" s="13"/>
      <c r="H110" s="13"/>
      <c r="I110" s="13"/>
    </row>
    <row r="111" spans="6:9" ht="31.5" customHeight="1" x14ac:dyDescent="0.25">
      <c r="F111" s="13"/>
      <c r="G111" s="13"/>
      <c r="H111" s="13"/>
      <c r="I111" s="13"/>
    </row>
    <row r="112" spans="6:9" ht="31.5" customHeight="1" x14ac:dyDescent="0.25">
      <c r="F112" s="13"/>
      <c r="G112" s="13"/>
      <c r="H112" s="13"/>
      <c r="I112" s="13"/>
    </row>
    <row r="113" spans="6:9" ht="27" customHeight="1" x14ac:dyDescent="0.25">
      <c r="F113" s="13"/>
      <c r="G113" s="13"/>
      <c r="H113" s="13"/>
      <c r="I113" s="13"/>
    </row>
    <row r="114" spans="6:9" ht="25.5" customHeight="1" x14ac:dyDescent="0.25">
      <c r="F114" s="13"/>
      <c r="G114" s="13"/>
      <c r="H114" s="13"/>
      <c r="I114" s="13"/>
    </row>
    <row r="115" spans="6:9" ht="42.75" customHeight="1" x14ac:dyDescent="0.25">
      <c r="F115" s="13"/>
      <c r="G115" s="13"/>
      <c r="H115" s="13"/>
      <c r="I115" s="13"/>
    </row>
    <row r="116" spans="6:9" ht="45.75" customHeight="1" x14ac:dyDescent="0.25">
      <c r="F116" s="13"/>
      <c r="G116" s="13"/>
      <c r="H116" s="13"/>
      <c r="I116" s="13"/>
    </row>
    <row r="117" spans="6:9" ht="45.75" customHeight="1" x14ac:dyDescent="0.25">
      <c r="F117" s="13"/>
      <c r="G117" s="13"/>
      <c r="H117" s="13"/>
      <c r="I117" s="13"/>
    </row>
    <row r="118" spans="6:9" ht="32.25" customHeight="1" x14ac:dyDescent="0.25">
      <c r="F118" s="13"/>
      <c r="G118" s="13"/>
      <c r="H118" s="13"/>
      <c r="I118" s="13"/>
    </row>
    <row r="119" spans="6:9" ht="33.75" customHeight="1" x14ac:dyDescent="0.25">
      <c r="F119" s="13"/>
      <c r="G119" s="13"/>
      <c r="H119" s="13"/>
      <c r="I119" s="13"/>
    </row>
    <row r="120" spans="6:9" x14ac:dyDescent="0.25">
      <c r="F120" s="13"/>
      <c r="G120" s="13"/>
      <c r="H120" s="13"/>
      <c r="I120" s="13"/>
    </row>
    <row r="121" spans="6:9" ht="29.25" customHeight="1" x14ac:dyDescent="0.25">
      <c r="F121" s="13"/>
      <c r="G121" s="13"/>
      <c r="H121" s="13"/>
      <c r="I121" s="13"/>
    </row>
    <row r="122" spans="6:9" ht="29.25" customHeight="1" x14ac:dyDescent="0.25">
      <c r="F122" s="13"/>
      <c r="G122" s="13"/>
      <c r="H122" s="13"/>
      <c r="I122" s="13"/>
    </row>
    <row r="123" spans="6:9" ht="29.25" customHeight="1" x14ac:dyDescent="0.25">
      <c r="F123" s="13"/>
      <c r="G123" s="13"/>
      <c r="H123" s="13"/>
      <c r="I123" s="13"/>
    </row>
    <row r="124" spans="6:9" x14ac:dyDescent="0.25">
      <c r="F124" s="13"/>
      <c r="G124" s="13"/>
      <c r="H124" s="13"/>
      <c r="I124" s="13"/>
    </row>
    <row r="125" spans="6:9" ht="62.25" customHeight="1" x14ac:dyDescent="0.25">
      <c r="F125" s="13"/>
      <c r="G125" s="13"/>
      <c r="H125" s="13"/>
      <c r="I125" s="13"/>
    </row>
    <row r="126" spans="6:9" x14ac:dyDescent="0.25">
      <c r="F126" s="13"/>
      <c r="G126" s="13"/>
      <c r="H126" s="13"/>
      <c r="I126" s="13"/>
    </row>
    <row r="127" spans="6:9" x14ac:dyDescent="0.25">
      <c r="F127" s="13"/>
      <c r="G127" s="13"/>
      <c r="H127" s="13"/>
      <c r="I127" s="13"/>
    </row>
    <row r="128" spans="6:9" x14ac:dyDescent="0.25">
      <c r="F128" s="13"/>
      <c r="G128" s="13"/>
      <c r="H128" s="13"/>
      <c r="I128" s="13"/>
    </row>
    <row r="129" spans="6:9" ht="25.5" customHeight="1" x14ac:dyDescent="0.25">
      <c r="F129" s="13"/>
      <c r="G129" s="13"/>
      <c r="H129" s="13"/>
      <c r="I129" s="13"/>
    </row>
    <row r="130" spans="6:9" ht="23.1" customHeight="1" x14ac:dyDescent="0.25">
      <c r="F130" s="13"/>
      <c r="G130" s="13"/>
      <c r="H130" s="13"/>
      <c r="I130" s="13"/>
    </row>
    <row r="131" spans="6:9" ht="23.1" customHeight="1" x14ac:dyDescent="0.25">
      <c r="F131" s="13"/>
      <c r="G131" s="13"/>
      <c r="H131" s="13"/>
      <c r="I131" s="13"/>
    </row>
    <row r="132" spans="6:9" ht="23.1" customHeight="1" x14ac:dyDescent="0.25">
      <c r="F132" s="13"/>
      <c r="G132" s="13"/>
      <c r="H132" s="13"/>
      <c r="I132" s="13"/>
    </row>
    <row r="133" spans="6:9" ht="23.1" customHeight="1" x14ac:dyDescent="0.25">
      <c r="F133" s="13"/>
      <c r="G133" s="13"/>
      <c r="H133" s="13"/>
      <c r="I133" s="13"/>
    </row>
    <row r="134" spans="6:9" ht="23.1" customHeight="1" x14ac:dyDescent="0.25">
      <c r="F134" s="13"/>
      <c r="G134" s="13"/>
      <c r="H134" s="13"/>
      <c r="I134" s="13"/>
    </row>
    <row r="135" spans="6:9" ht="23.1" customHeight="1" x14ac:dyDescent="0.25">
      <c r="F135" s="13"/>
      <c r="G135" s="13"/>
      <c r="H135" s="13"/>
      <c r="I135" s="13"/>
    </row>
    <row r="136" spans="6:9" ht="23.1" customHeight="1" x14ac:dyDescent="0.25">
      <c r="F136" s="13"/>
      <c r="G136" s="13"/>
      <c r="H136" s="13"/>
      <c r="I136" s="13"/>
    </row>
    <row r="137" spans="6:9" ht="25.5" customHeight="1" x14ac:dyDescent="0.25">
      <c r="F137" s="13"/>
      <c r="G137" s="13"/>
      <c r="H137" s="13"/>
      <c r="I137" s="13"/>
    </row>
    <row r="138" spans="6:9" ht="23.1" customHeight="1" x14ac:dyDescent="0.25">
      <c r="F138" s="13"/>
      <c r="G138" s="13"/>
      <c r="H138" s="13"/>
      <c r="I138" s="13"/>
    </row>
    <row r="139" spans="6:9" ht="23.1" customHeight="1" x14ac:dyDescent="0.25">
      <c r="F139" s="13"/>
      <c r="G139" s="13"/>
      <c r="H139" s="13"/>
      <c r="I139" s="13"/>
    </row>
    <row r="140" spans="6:9" ht="34.5" customHeight="1" x14ac:dyDescent="0.25">
      <c r="F140" s="13"/>
      <c r="G140" s="13"/>
      <c r="H140" s="13"/>
      <c r="I140" s="13"/>
    </row>
    <row r="141" spans="6:9" ht="23.1" customHeight="1" x14ac:dyDescent="0.25">
      <c r="F141" s="13"/>
      <c r="G141" s="13"/>
      <c r="H141" s="13"/>
      <c r="I141" s="13"/>
    </row>
    <row r="142" spans="6:9" ht="23.1" customHeight="1" x14ac:dyDescent="0.25">
      <c r="F142" s="13"/>
      <c r="G142" s="13"/>
      <c r="H142" s="13"/>
      <c r="I142" s="13"/>
    </row>
    <row r="143" spans="6:9" ht="23.1" customHeight="1" x14ac:dyDescent="0.25">
      <c r="F143" s="13"/>
      <c r="G143" s="13"/>
      <c r="H143" s="13"/>
      <c r="I143" s="13"/>
    </row>
    <row r="144" spans="6:9" ht="40.5" customHeight="1" x14ac:dyDescent="0.25">
      <c r="F144" s="13"/>
      <c r="G144" s="13"/>
      <c r="H144" s="13"/>
      <c r="I144" s="13"/>
    </row>
    <row r="145" spans="6:9" ht="45.75" customHeight="1" x14ac:dyDescent="0.25">
      <c r="F145" s="13"/>
      <c r="G145" s="13"/>
      <c r="H145" s="13"/>
      <c r="I145" s="13"/>
    </row>
    <row r="146" spans="6:9" ht="37.5" customHeight="1" x14ac:dyDescent="0.25">
      <c r="F146" s="13"/>
      <c r="G146" s="13"/>
      <c r="H146" s="13"/>
      <c r="I146" s="13"/>
    </row>
    <row r="147" spans="6:9" ht="37.5" customHeight="1" x14ac:dyDescent="0.25">
      <c r="F147" s="13"/>
      <c r="G147" s="13"/>
      <c r="H147" s="13"/>
      <c r="I147" s="13"/>
    </row>
    <row r="148" spans="6:9" ht="42" customHeight="1" x14ac:dyDescent="0.25">
      <c r="F148" s="13"/>
      <c r="G148" s="13"/>
      <c r="H148" s="13"/>
      <c r="I148" s="13"/>
    </row>
    <row r="149" spans="6:9" ht="36" customHeight="1" x14ac:dyDescent="0.25">
      <c r="F149" s="13"/>
      <c r="G149" s="13"/>
      <c r="H149" s="13"/>
      <c r="I149" s="13"/>
    </row>
    <row r="150" spans="6:9" ht="45.75" customHeight="1" x14ac:dyDescent="0.25">
      <c r="F150" s="13"/>
      <c r="G150" s="13"/>
      <c r="H150" s="13"/>
      <c r="I150" s="13"/>
    </row>
    <row r="151" spans="6:9" ht="45.75" customHeight="1" x14ac:dyDescent="0.25">
      <c r="F151" s="13"/>
      <c r="G151" s="13"/>
      <c r="H151" s="13"/>
      <c r="I151" s="13"/>
    </row>
    <row r="152" spans="6:9" ht="33.75" customHeight="1" x14ac:dyDescent="0.25">
      <c r="F152" s="13"/>
      <c r="G152" s="13"/>
      <c r="H152" s="13"/>
      <c r="I152" s="13"/>
    </row>
    <row r="153" spans="6:9" ht="23.1" customHeight="1" x14ac:dyDescent="0.25">
      <c r="F153" s="13"/>
      <c r="G153" s="13"/>
      <c r="H153" s="13"/>
      <c r="I153" s="13"/>
    </row>
    <row r="154" spans="6:9" ht="23.1" customHeight="1" x14ac:dyDescent="0.25">
      <c r="F154" s="13"/>
      <c r="G154" s="13"/>
      <c r="H154" s="13"/>
      <c r="I154" s="13"/>
    </row>
    <row r="155" spans="6:9" ht="36.75" customHeight="1" x14ac:dyDescent="0.25">
      <c r="F155" s="13"/>
      <c r="G155" s="13"/>
      <c r="H155" s="13"/>
      <c r="I155" s="13"/>
    </row>
    <row r="156" spans="6:9" ht="39.75" customHeight="1" x14ac:dyDescent="0.25">
      <c r="F156" s="13"/>
      <c r="G156" s="13"/>
      <c r="H156" s="13"/>
      <c r="I156" s="13"/>
    </row>
    <row r="157" spans="6:9" ht="30" customHeight="1" x14ac:dyDescent="0.25">
      <c r="F157" s="13"/>
      <c r="G157" s="13"/>
      <c r="H157" s="13"/>
      <c r="I157" s="13"/>
    </row>
    <row r="158" spans="6:9" ht="31.5" customHeight="1" x14ac:dyDescent="0.25">
      <c r="F158" s="13"/>
      <c r="G158" s="13"/>
      <c r="H158" s="13"/>
      <c r="I158" s="13"/>
    </row>
    <row r="159" spans="6:9" ht="32.25" customHeight="1" x14ac:dyDescent="0.25">
      <c r="F159" s="13"/>
      <c r="G159" s="13"/>
      <c r="H159" s="13"/>
      <c r="I159" s="13"/>
    </row>
    <row r="160" spans="6:9" ht="35.25" customHeight="1" x14ac:dyDescent="0.25">
      <c r="F160" s="13"/>
      <c r="G160" s="13"/>
      <c r="H160" s="13"/>
      <c r="I160" s="13"/>
    </row>
    <row r="161" spans="6:9" ht="23.1" customHeight="1" x14ac:dyDescent="0.25">
      <c r="F161" s="13"/>
      <c r="G161" s="13"/>
      <c r="H161" s="13"/>
      <c r="I161" s="13"/>
    </row>
    <row r="162" spans="6:9" ht="23.1" customHeight="1" x14ac:dyDescent="0.25">
      <c r="F162" s="13"/>
      <c r="G162" s="13"/>
      <c r="H162" s="13"/>
      <c r="I162" s="13"/>
    </row>
    <row r="163" spans="6:9" ht="47.25" customHeight="1" x14ac:dyDescent="0.25">
      <c r="F163" s="13"/>
      <c r="G163" s="13"/>
      <c r="H163" s="13"/>
      <c r="I163" s="13"/>
    </row>
    <row r="164" spans="6:9" ht="46.5" customHeight="1" x14ac:dyDescent="0.25">
      <c r="F164" s="13"/>
      <c r="G164" s="13"/>
      <c r="H164" s="13"/>
      <c r="I164" s="13"/>
    </row>
    <row r="165" spans="6:9" ht="23.1" customHeight="1" x14ac:dyDescent="0.25">
      <c r="F165" s="13"/>
      <c r="G165" s="13"/>
      <c r="H165" s="13"/>
      <c r="I165" s="13"/>
    </row>
    <row r="166" spans="6:9" ht="23.1" customHeight="1" x14ac:dyDescent="0.25">
      <c r="F166" s="13"/>
      <c r="G166" s="13"/>
      <c r="H166" s="13"/>
      <c r="I166" s="13"/>
    </row>
    <row r="167" spans="6:9" ht="28.5" customHeight="1" x14ac:dyDescent="0.25">
      <c r="F167" s="13"/>
      <c r="G167" s="13"/>
      <c r="H167" s="13"/>
      <c r="I167" s="13"/>
    </row>
    <row r="168" spans="6:9" ht="33" customHeight="1" x14ac:dyDescent="0.25">
      <c r="F168" s="13"/>
      <c r="G168" s="13"/>
      <c r="H168" s="13"/>
      <c r="I168" s="13"/>
    </row>
    <row r="169" spans="6:9" ht="42" customHeight="1" x14ac:dyDescent="0.25">
      <c r="F169" s="13"/>
      <c r="G169" s="13"/>
      <c r="H169" s="13"/>
      <c r="I169" s="13"/>
    </row>
    <row r="170" spans="6:9" ht="42" customHeight="1" x14ac:dyDescent="0.25">
      <c r="F170" s="13"/>
      <c r="G170" s="13"/>
      <c r="H170" s="13"/>
      <c r="I170" s="13"/>
    </row>
    <row r="171" spans="6:9" ht="26.25" customHeight="1" x14ac:dyDescent="0.25">
      <c r="F171" s="13"/>
      <c r="G171" s="13"/>
      <c r="H171" s="13"/>
      <c r="I171" s="13"/>
    </row>
    <row r="172" spans="6:9" ht="44.25" customHeight="1" x14ac:dyDescent="0.25">
      <c r="F172" s="13"/>
      <c r="G172" s="13"/>
      <c r="H172" s="13"/>
      <c r="I172" s="13"/>
    </row>
    <row r="173" spans="6:9" ht="39" customHeight="1" x14ac:dyDescent="0.25">
      <c r="F173" s="13"/>
      <c r="G173" s="13"/>
      <c r="H173" s="13"/>
      <c r="I173" s="13"/>
    </row>
    <row r="174" spans="6:9" ht="39" customHeight="1" x14ac:dyDescent="0.25">
      <c r="F174" s="13"/>
      <c r="G174" s="13"/>
      <c r="H174" s="13"/>
      <c r="I174" s="13"/>
    </row>
    <row r="175" spans="6:9" ht="39" customHeight="1" x14ac:dyDescent="0.25">
      <c r="F175" s="13"/>
      <c r="G175" s="13"/>
      <c r="H175" s="13"/>
      <c r="I175" s="13"/>
    </row>
    <row r="176" spans="6:9" ht="23.25" customHeight="1" x14ac:dyDescent="0.25">
      <c r="F176" s="13"/>
      <c r="G176" s="13"/>
      <c r="H176" s="13"/>
      <c r="I176" s="13"/>
    </row>
    <row r="177" spans="6:9" ht="39" customHeight="1" x14ac:dyDescent="0.25">
      <c r="F177" s="13"/>
      <c r="G177" s="13"/>
      <c r="H177" s="13"/>
      <c r="I177" s="13"/>
    </row>
    <row r="178" spans="6:9" ht="23.1" customHeight="1" x14ac:dyDescent="0.25">
      <c r="F178" s="13"/>
      <c r="G178" s="13"/>
      <c r="H178" s="13"/>
      <c r="I178" s="13"/>
    </row>
    <row r="179" spans="6:9" ht="23.1" customHeight="1" x14ac:dyDescent="0.25">
      <c r="F179" s="13"/>
      <c r="G179" s="13"/>
      <c r="H179" s="13"/>
      <c r="I179" s="13"/>
    </row>
    <row r="180" spans="6:9" ht="23.1" customHeight="1" x14ac:dyDescent="0.25">
      <c r="F180" s="13"/>
      <c r="G180" s="13"/>
      <c r="H180" s="13"/>
      <c r="I180" s="13"/>
    </row>
    <row r="181" spans="6:9" ht="23.1" customHeight="1" x14ac:dyDescent="0.25">
      <c r="F181" s="13"/>
      <c r="G181" s="13"/>
      <c r="H181" s="13"/>
      <c r="I181" s="13"/>
    </row>
    <row r="182" spans="6:9" ht="23.1" customHeight="1" x14ac:dyDescent="0.25">
      <c r="F182" s="13"/>
      <c r="G182" s="13"/>
      <c r="H182" s="13"/>
      <c r="I182" s="13"/>
    </row>
    <row r="183" spans="6:9" ht="23.1" customHeight="1" x14ac:dyDescent="0.25">
      <c r="F183" s="13"/>
      <c r="G183" s="13"/>
      <c r="H183" s="13"/>
      <c r="I183" s="13"/>
    </row>
    <row r="184" spans="6:9" ht="23.1" customHeight="1" x14ac:dyDescent="0.25">
      <c r="F184" s="13"/>
      <c r="G184" s="13"/>
      <c r="H184" s="13"/>
      <c r="I184" s="13"/>
    </row>
    <row r="185" spans="6:9" ht="9.9499999999999993" customHeight="1" x14ac:dyDescent="0.25">
      <c r="F185" s="13"/>
      <c r="G185" s="13"/>
      <c r="H185" s="13"/>
      <c r="I185" s="13"/>
    </row>
    <row r="186" spans="6:9" ht="9.9499999999999993" customHeight="1" x14ac:dyDescent="0.25">
      <c r="F186" s="13"/>
      <c r="G186" s="13"/>
      <c r="H186" s="13"/>
      <c r="I186" s="13"/>
    </row>
    <row r="187" spans="6:9" x14ac:dyDescent="0.25">
      <c r="F187" s="13"/>
      <c r="G187" s="13"/>
      <c r="H187" s="13"/>
      <c r="I187" s="13"/>
    </row>
    <row r="188" spans="6:9" ht="15" customHeight="1" x14ac:dyDescent="0.25">
      <c r="F188" s="13"/>
      <c r="G188" s="13"/>
      <c r="H188" s="13"/>
      <c r="I188" s="13"/>
    </row>
    <row r="189" spans="6:9" ht="23.1" customHeight="1" x14ac:dyDescent="0.25">
      <c r="F189" s="13"/>
      <c r="G189" s="13"/>
      <c r="H189" s="13"/>
      <c r="I189" s="13"/>
    </row>
    <row r="190" spans="6:9" ht="23.1" customHeight="1" x14ac:dyDescent="0.25">
      <c r="F190" s="13"/>
      <c r="G190" s="13"/>
      <c r="H190" s="13"/>
      <c r="I190" s="13"/>
    </row>
    <row r="191" spans="6:9" ht="23.1" customHeight="1" x14ac:dyDescent="0.25">
      <c r="F191" s="13"/>
      <c r="G191" s="13"/>
      <c r="H191" s="13"/>
      <c r="I191" s="13"/>
    </row>
    <row r="192" spans="6:9" ht="23.1" customHeight="1" x14ac:dyDescent="0.25">
      <c r="F192" s="13"/>
      <c r="G192" s="13"/>
      <c r="H192" s="13"/>
      <c r="I192" s="13"/>
    </row>
    <row r="193" spans="6:9" ht="23.1" customHeight="1" x14ac:dyDescent="0.25">
      <c r="F193" s="13"/>
      <c r="G193" s="13"/>
      <c r="H193" s="13"/>
      <c r="I193" s="13"/>
    </row>
    <row r="194" spans="6:9" ht="23.1" customHeight="1" x14ac:dyDescent="0.25">
      <c r="F194" s="13"/>
      <c r="G194" s="13"/>
      <c r="H194" s="13"/>
      <c r="I194" s="13"/>
    </row>
    <row r="195" spans="6:9" ht="23.1" customHeight="1" x14ac:dyDescent="0.25">
      <c r="F195" s="13"/>
      <c r="G195" s="13"/>
      <c r="H195" s="13"/>
      <c r="I195" s="13"/>
    </row>
    <row r="196" spans="6:9" ht="23.1" customHeight="1" x14ac:dyDescent="0.25">
      <c r="F196" s="13"/>
      <c r="G196" s="13"/>
      <c r="H196" s="13"/>
      <c r="I196" s="13"/>
    </row>
    <row r="197" spans="6:9" ht="23.1" customHeight="1" x14ac:dyDescent="0.25">
      <c r="F197" s="13"/>
      <c r="G197" s="13"/>
      <c r="H197" s="13"/>
      <c r="I197" s="13"/>
    </row>
    <row r="198" spans="6:9" ht="23.1" customHeight="1" x14ac:dyDescent="0.25">
      <c r="F198" s="13"/>
      <c r="G198" s="13"/>
      <c r="H198" s="13"/>
      <c r="I198" s="13"/>
    </row>
    <row r="199" spans="6:9" ht="23.1" customHeight="1" x14ac:dyDescent="0.25">
      <c r="F199" s="13"/>
      <c r="G199" s="13"/>
      <c r="H199" s="13"/>
      <c r="I199" s="13"/>
    </row>
    <row r="200" spans="6:9" ht="23.1" customHeight="1" x14ac:dyDescent="0.25">
      <c r="F200" s="13"/>
      <c r="G200" s="13"/>
      <c r="H200" s="13"/>
      <c r="I200" s="13"/>
    </row>
    <row r="201" spans="6:9" ht="23.1" customHeight="1" x14ac:dyDescent="0.25">
      <c r="F201" s="13"/>
      <c r="G201" s="13"/>
      <c r="H201" s="13"/>
      <c r="I201" s="13"/>
    </row>
    <row r="202" spans="6:9" ht="23.1" customHeight="1" x14ac:dyDescent="0.25">
      <c r="F202" s="13"/>
      <c r="G202" s="13"/>
      <c r="H202" s="13"/>
      <c r="I202" s="13"/>
    </row>
    <row r="203" spans="6:9" ht="23.1" customHeight="1" x14ac:dyDescent="0.25">
      <c r="F203" s="13"/>
      <c r="G203" s="13"/>
      <c r="H203" s="13"/>
      <c r="I203" s="13"/>
    </row>
    <row r="204" spans="6:9" ht="23.1" customHeight="1" x14ac:dyDescent="0.25">
      <c r="F204" s="13"/>
      <c r="G204" s="13"/>
      <c r="H204" s="13"/>
      <c r="I204" s="13"/>
    </row>
    <row r="205" spans="6:9" ht="23.1" customHeight="1" x14ac:dyDescent="0.25">
      <c r="F205" s="13"/>
      <c r="G205" s="13"/>
      <c r="H205" s="13"/>
      <c r="I205" s="13"/>
    </row>
    <row r="206" spans="6:9" ht="23.1" customHeight="1" x14ac:dyDescent="0.25">
      <c r="F206" s="13"/>
      <c r="G206" s="13"/>
      <c r="H206" s="13"/>
      <c r="I206" s="13"/>
    </row>
    <row r="207" spans="6:9" ht="23.1" customHeight="1" x14ac:dyDescent="0.25">
      <c r="F207" s="13"/>
      <c r="G207" s="13"/>
      <c r="H207" s="13"/>
      <c r="I207" s="13"/>
    </row>
    <row r="208" spans="6:9" ht="23.1" customHeight="1" x14ac:dyDescent="0.25">
      <c r="F208" s="13"/>
      <c r="G208" s="13"/>
      <c r="H208" s="13"/>
      <c r="I208" s="13"/>
    </row>
    <row r="209" spans="6:9" ht="23.1" customHeight="1" x14ac:dyDescent="0.25">
      <c r="F209" s="13"/>
      <c r="G209" s="13"/>
      <c r="H209" s="13"/>
      <c r="I209" s="13"/>
    </row>
    <row r="210" spans="6:9" ht="23.1" customHeight="1" x14ac:dyDescent="0.25">
      <c r="F210" s="13"/>
      <c r="G210" s="13"/>
      <c r="H210" s="13"/>
      <c r="I210" s="13"/>
    </row>
    <row r="211" spans="6:9" ht="23.1" customHeight="1" x14ac:dyDescent="0.25">
      <c r="F211" s="13"/>
      <c r="G211" s="13"/>
      <c r="H211" s="13"/>
      <c r="I211" s="13"/>
    </row>
    <row r="212" spans="6:9" ht="23.1" customHeight="1" x14ac:dyDescent="0.25">
      <c r="F212" s="13"/>
      <c r="G212" s="13"/>
      <c r="H212" s="13"/>
      <c r="I212" s="13"/>
    </row>
    <row r="213" spans="6:9" ht="23.1" customHeight="1" x14ac:dyDescent="0.25">
      <c r="F213" s="13"/>
      <c r="G213" s="13"/>
      <c r="H213" s="13"/>
      <c r="I213" s="13"/>
    </row>
    <row r="214" spans="6:9" ht="23.1" customHeight="1" x14ac:dyDescent="0.25">
      <c r="F214" s="13"/>
      <c r="G214" s="13"/>
      <c r="H214" s="13"/>
      <c r="I214" s="13"/>
    </row>
    <row r="215" spans="6:9" ht="23.1" customHeight="1" x14ac:dyDescent="0.25">
      <c r="F215" s="13"/>
      <c r="G215" s="13"/>
      <c r="H215" s="13"/>
      <c r="I215" s="13"/>
    </row>
    <row r="216" spans="6:9" ht="23.1" customHeight="1" x14ac:dyDescent="0.25">
      <c r="F216" s="13"/>
      <c r="G216" s="13"/>
      <c r="H216" s="13"/>
      <c r="I216" s="13"/>
    </row>
    <row r="217" spans="6:9" ht="23.1" customHeight="1" x14ac:dyDescent="0.25">
      <c r="F217" s="13"/>
      <c r="G217" s="13"/>
      <c r="H217" s="13"/>
      <c r="I217" s="13"/>
    </row>
    <row r="218" spans="6:9" ht="23.1" customHeight="1" x14ac:dyDescent="0.25">
      <c r="F218" s="13"/>
      <c r="G218" s="13"/>
      <c r="H218" s="13"/>
      <c r="I218" s="13"/>
    </row>
    <row r="219" spans="6:9" ht="23.1" customHeight="1" x14ac:dyDescent="0.25">
      <c r="F219" s="13"/>
      <c r="G219" s="13"/>
      <c r="H219" s="13"/>
      <c r="I219" s="13"/>
    </row>
    <row r="220" spans="6:9" ht="23.1" customHeight="1" x14ac:dyDescent="0.25">
      <c r="F220" s="13"/>
      <c r="G220" s="13"/>
      <c r="H220" s="13"/>
      <c r="I220" s="13"/>
    </row>
    <row r="221" spans="6:9" ht="23.1" customHeight="1" x14ac:dyDescent="0.25">
      <c r="F221" s="13"/>
      <c r="G221" s="13"/>
      <c r="H221" s="13"/>
      <c r="I221" s="13"/>
    </row>
    <row r="222" spans="6:9" ht="23.1" customHeight="1" x14ac:dyDescent="0.25">
      <c r="F222" s="13"/>
      <c r="G222" s="13"/>
      <c r="H222" s="13"/>
      <c r="I222" s="13"/>
    </row>
    <row r="223" spans="6:9" ht="23.1" customHeight="1" x14ac:dyDescent="0.25">
      <c r="F223" s="13"/>
      <c r="G223" s="13"/>
      <c r="H223" s="13"/>
      <c r="I223" s="13"/>
    </row>
    <row r="224" spans="6:9" ht="23.1" customHeight="1" x14ac:dyDescent="0.25">
      <c r="F224" s="13"/>
      <c r="G224" s="13"/>
      <c r="H224" s="13"/>
      <c r="I224" s="13"/>
    </row>
    <row r="225" spans="6:9" ht="23.1" customHeight="1" x14ac:dyDescent="0.25">
      <c r="F225" s="13"/>
      <c r="G225" s="13"/>
      <c r="H225" s="13"/>
      <c r="I225" s="13"/>
    </row>
    <row r="226" spans="6:9" ht="23.1" customHeight="1" x14ac:dyDescent="0.25">
      <c r="F226" s="13"/>
      <c r="G226" s="13"/>
      <c r="H226" s="13"/>
      <c r="I226" s="13"/>
    </row>
    <row r="227" spans="6:9" ht="23.1" customHeight="1" x14ac:dyDescent="0.25">
      <c r="F227" s="13"/>
      <c r="G227" s="13"/>
      <c r="H227" s="13"/>
      <c r="I227" s="13"/>
    </row>
    <row r="228" spans="6:9" ht="23.1" customHeight="1" x14ac:dyDescent="0.25">
      <c r="F228" s="13"/>
      <c r="G228" s="13"/>
      <c r="H228" s="13"/>
      <c r="I228" s="13"/>
    </row>
    <row r="229" spans="6:9" ht="23.1" customHeight="1" x14ac:dyDescent="0.25">
      <c r="F229" s="13"/>
      <c r="G229" s="13"/>
      <c r="H229" s="13"/>
      <c r="I229" s="13"/>
    </row>
    <row r="230" spans="6:9" ht="23.1" customHeight="1" x14ac:dyDescent="0.25">
      <c r="F230" s="13"/>
      <c r="G230" s="13"/>
      <c r="H230" s="13"/>
      <c r="I230" s="13"/>
    </row>
    <row r="231" spans="6:9" ht="23.1" customHeight="1" x14ac:dyDescent="0.25">
      <c r="F231" s="13"/>
      <c r="G231" s="13"/>
      <c r="H231" s="13"/>
      <c r="I231" s="13"/>
    </row>
    <row r="232" spans="6:9" ht="23.1" customHeight="1" x14ac:dyDescent="0.25">
      <c r="F232" s="13"/>
      <c r="G232" s="13"/>
      <c r="H232" s="13"/>
      <c r="I232" s="13"/>
    </row>
    <row r="233" spans="6:9" ht="23.1" customHeight="1" x14ac:dyDescent="0.25">
      <c r="F233" s="13"/>
      <c r="G233" s="13"/>
      <c r="H233" s="13"/>
      <c r="I233" s="13"/>
    </row>
    <row r="234" spans="6:9" ht="23.1" customHeight="1" x14ac:dyDescent="0.25">
      <c r="F234" s="13"/>
      <c r="G234" s="13"/>
      <c r="H234" s="13"/>
      <c r="I234" s="13"/>
    </row>
    <row r="235" spans="6:9" ht="23.1" customHeight="1" x14ac:dyDescent="0.25">
      <c r="F235" s="13"/>
      <c r="G235" s="13"/>
      <c r="H235" s="13"/>
      <c r="I235" s="13"/>
    </row>
    <row r="236" spans="6:9" ht="23.1" customHeight="1" x14ac:dyDescent="0.25">
      <c r="F236" s="13"/>
      <c r="G236" s="13"/>
      <c r="H236" s="13"/>
      <c r="I236" s="13"/>
    </row>
    <row r="237" spans="6:9" ht="23.1" customHeight="1" x14ac:dyDescent="0.25">
      <c r="F237" s="13"/>
      <c r="G237" s="13"/>
      <c r="H237" s="13"/>
      <c r="I237" s="13"/>
    </row>
    <row r="238" spans="6:9" ht="23.1" customHeight="1" x14ac:dyDescent="0.25">
      <c r="F238" s="13"/>
      <c r="G238" s="13"/>
      <c r="H238" s="13"/>
      <c r="I238" s="13"/>
    </row>
    <row r="239" spans="6:9" ht="23.1" customHeight="1" x14ac:dyDescent="0.25">
      <c r="F239" s="13"/>
      <c r="G239" s="13"/>
      <c r="H239" s="13"/>
      <c r="I239" s="13"/>
    </row>
    <row r="240" spans="6:9" ht="23.1" customHeight="1" x14ac:dyDescent="0.25">
      <c r="F240" s="13"/>
      <c r="G240" s="13"/>
      <c r="H240" s="13"/>
      <c r="I240" s="13"/>
    </row>
    <row r="241" spans="6:9" ht="23.1" customHeight="1" x14ac:dyDescent="0.25">
      <c r="F241" s="13"/>
      <c r="G241" s="13"/>
      <c r="H241" s="13"/>
      <c r="I241" s="13"/>
    </row>
    <row r="242" spans="6:9" ht="23.1" customHeight="1" x14ac:dyDescent="0.25">
      <c r="F242" s="13"/>
      <c r="G242" s="13"/>
      <c r="H242" s="13"/>
      <c r="I242" s="13"/>
    </row>
    <row r="243" spans="6:9" ht="23.1" customHeight="1" x14ac:dyDescent="0.25">
      <c r="F243" s="13"/>
      <c r="G243" s="13"/>
      <c r="H243" s="13"/>
      <c r="I243" s="13"/>
    </row>
    <row r="244" spans="6:9" ht="23.1" customHeight="1" x14ac:dyDescent="0.25">
      <c r="F244" s="13"/>
      <c r="G244" s="13"/>
      <c r="H244" s="13"/>
      <c r="I244" s="13"/>
    </row>
    <row r="245" spans="6:9" ht="23.1" customHeight="1" x14ac:dyDescent="0.25">
      <c r="F245" s="13"/>
      <c r="G245" s="13"/>
      <c r="H245" s="13"/>
      <c r="I245" s="13"/>
    </row>
    <row r="246" spans="6:9" ht="23.1" customHeight="1" x14ac:dyDescent="0.25">
      <c r="F246" s="13"/>
      <c r="G246" s="13"/>
      <c r="H246" s="13"/>
      <c r="I246" s="13"/>
    </row>
    <row r="247" spans="6:9" ht="23.1" customHeight="1" x14ac:dyDescent="0.25">
      <c r="F247" s="13"/>
      <c r="G247" s="13"/>
      <c r="H247" s="13"/>
      <c r="I247" s="13"/>
    </row>
    <row r="248" spans="6:9" ht="23.1" customHeight="1" x14ac:dyDescent="0.25">
      <c r="F248" s="13"/>
      <c r="G248" s="13"/>
      <c r="H248" s="13"/>
      <c r="I248" s="13"/>
    </row>
    <row r="249" spans="6:9" ht="23.1" customHeight="1" x14ac:dyDescent="0.25">
      <c r="F249" s="13"/>
      <c r="G249" s="13"/>
      <c r="H249" s="13"/>
      <c r="I249" s="13"/>
    </row>
    <row r="250" spans="6:9" ht="23.1" customHeight="1" x14ac:dyDescent="0.25">
      <c r="F250" s="13"/>
      <c r="G250" s="13"/>
      <c r="H250" s="13"/>
      <c r="I250" s="13"/>
    </row>
    <row r="251" spans="6:9" ht="23.1" customHeight="1" x14ac:dyDescent="0.25">
      <c r="F251" s="13"/>
      <c r="G251" s="13"/>
      <c r="H251" s="13"/>
      <c r="I251" s="13"/>
    </row>
    <row r="252" spans="6:9" ht="23.1" customHeight="1" x14ac:dyDescent="0.25">
      <c r="F252" s="13"/>
      <c r="G252" s="13"/>
      <c r="H252" s="13"/>
      <c r="I252" s="13"/>
    </row>
    <row r="253" spans="6:9" ht="23.1" customHeight="1" x14ac:dyDescent="0.25">
      <c r="F253" s="13"/>
      <c r="G253" s="13"/>
      <c r="H253" s="13"/>
      <c r="I253" s="13"/>
    </row>
    <row r="254" spans="6:9" ht="23.1" customHeight="1" x14ac:dyDescent="0.25">
      <c r="F254" s="13"/>
      <c r="G254" s="13"/>
      <c r="H254" s="13"/>
      <c r="I254" s="13"/>
    </row>
    <row r="255" spans="6:9" ht="23.1" customHeight="1" x14ac:dyDescent="0.25">
      <c r="F255" s="13"/>
      <c r="G255" s="13"/>
      <c r="H255" s="13"/>
      <c r="I255" s="13"/>
    </row>
    <row r="256" spans="6:9" ht="23.1" customHeight="1" x14ac:dyDescent="0.25">
      <c r="F256" s="13"/>
      <c r="G256" s="13"/>
      <c r="H256" s="13"/>
      <c r="I256" s="13"/>
    </row>
    <row r="257" spans="6:9" ht="23.1" customHeight="1" x14ac:dyDescent="0.25">
      <c r="F257" s="13"/>
      <c r="G257" s="13"/>
      <c r="H257" s="13"/>
      <c r="I257" s="13"/>
    </row>
    <row r="258" spans="6:9" ht="23.1" customHeight="1" x14ac:dyDescent="0.25">
      <c r="F258" s="13"/>
      <c r="G258" s="13"/>
      <c r="H258" s="13"/>
      <c r="I258" s="13"/>
    </row>
    <row r="259" spans="6:9" ht="23.1" customHeight="1" x14ac:dyDescent="0.25">
      <c r="F259" s="13"/>
      <c r="G259" s="13"/>
      <c r="H259" s="13"/>
      <c r="I259" s="13"/>
    </row>
    <row r="260" spans="6:9" ht="23.1" customHeight="1" x14ac:dyDescent="0.25">
      <c r="F260" s="13"/>
      <c r="G260" s="13"/>
      <c r="H260" s="13"/>
      <c r="I260" s="13"/>
    </row>
    <row r="261" spans="6:9" ht="23.1" customHeight="1" x14ac:dyDescent="0.25">
      <c r="F261" s="13"/>
      <c r="G261" s="13"/>
      <c r="H261" s="13"/>
      <c r="I261" s="13"/>
    </row>
    <row r="262" spans="6:9" ht="23.1" customHeight="1" x14ac:dyDescent="0.25">
      <c r="F262" s="13"/>
      <c r="G262" s="13"/>
      <c r="H262" s="13"/>
      <c r="I262" s="13"/>
    </row>
    <row r="263" spans="6:9" ht="23.1" customHeight="1" x14ac:dyDescent="0.25">
      <c r="F263" s="13"/>
      <c r="G263" s="13"/>
      <c r="H263" s="13"/>
      <c r="I263" s="13"/>
    </row>
    <row r="264" spans="6:9" ht="23.1" customHeight="1" x14ac:dyDescent="0.25">
      <c r="F264" s="13"/>
      <c r="G264" s="13"/>
      <c r="H264" s="13"/>
      <c r="I264" s="13"/>
    </row>
    <row r="265" spans="6:9" ht="23.1" customHeight="1" x14ac:dyDescent="0.25">
      <c r="F265" s="13"/>
      <c r="G265" s="13"/>
      <c r="H265" s="13"/>
      <c r="I265" s="13"/>
    </row>
    <row r="266" spans="6:9" ht="23.1" customHeight="1" x14ac:dyDescent="0.25">
      <c r="F266" s="13"/>
      <c r="G266" s="13"/>
      <c r="H266" s="13"/>
      <c r="I266" s="13"/>
    </row>
    <row r="267" spans="6:9" ht="23.1" customHeight="1" x14ac:dyDescent="0.25">
      <c r="F267" s="13"/>
      <c r="G267" s="13"/>
      <c r="H267" s="13"/>
      <c r="I267" s="13"/>
    </row>
    <row r="268" spans="6:9" ht="23.1" customHeight="1" x14ac:dyDescent="0.25">
      <c r="F268" s="13"/>
      <c r="G268" s="13"/>
      <c r="H268" s="13"/>
      <c r="I268" s="13"/>
    </row>
    <row r="269" spans="6:9" ht="23.1" customHeight="1" x14ac:dyDescent="0.25">
      <c r="F269" s="13"/>
      <c r="G269" s="13"/>
      <c r="H269" s="13"/>
      <c r="I269" s="13"/>
    </row>
    <row r="270" spans="6:9" ht="23.1" customHeight="1" x14ac:dyDescent="0.25">
      <c r="F270" s="13"/>
      <c r="G270" s="13"/>
      <c r="H270" s="13"/>
      <c r="I270" s="13"/>
    </row>
    <row r="271" spans="6:9" ht="23.1" customHeight="1" x14ac:dyDescent="0.25">
      <c r="F271" s="13"/>
      <c r="G271" s="13"/>
      <c r="H271" s="13"/>
      <c r="I271" s="13"/>
    </row>
    <row r="272" spans="6:9" ht="23.1" customHeight="1" x14ac:dyDescent="0.25">
      <c r="F272" s="13"/>
      <c r="G272" s="13"/>
      <c r="H272" s="13"/>
      <c r="I272" s="13"/>
    </row>
    <row r="273" spans="6:9" ht="23.1" customHeight="1" x14ac:dyDescent="0.25">
      <c r="F273" s="13"/>
      <c r="G273" s="13"/>
      <c r="H273" s="13"/>
      <c r="I273" s="13"/>
    </row>
    <row r="274" spans="6:9" ht="23.1" customHeight="1" x14ac:dyDescent="0.25">
      <c r="F274" s="13"/>
      <c r="G274" s="13"/>
      <c r="H274" s="13"/>
      <c r="I274" s="13"/>
    </row>
    <row r="275" spans="6:9" ht="23.1" customHeight="1" x14ac:dyDescent="0.25"/>
    <row r="276" spans="6:9" ht="23.1" customHeight="1" x14ac:dyDescent="0.25"/>
    <row r="277" spans="6:9" ht="23.1" customHeight="1" x14ac:dyDescent="0.25"/>
    <row r="278" spans="6:9" ht="23.1" customHeight="1" x14ac:dyDescent="0.25"/>
    <row r="279" spans="6:9" ht="23.1" customHeight="1" x14ac:dyDescent="0.25"/>
    <row r="280" spans="6:9" ht="23.1" customHeight="1" x14ac:dyDescent="0.25"/>
    <row r="281" spans="6:9" ht="23.1" customHeight="1" x14ac:dyDescent="0.25"/>
    <row r="282" spans="6:9" ht="23.1" customHeight="1" x14ac:dyDescent="0.25"/>
    <row r="283" spans="6:9" ht="23.1" customHeight="1" x14ac:dyDescent="0.25"/>
    <row r="284" spans="6:9" ht="23.1" customHeight="1" x14ac:dyDescent="0.25"/>
    <row r="285" spans="6:9" ht="23.1" customHeight="1" x14ac:dyDescent="0.25"/>
    <row r="286" spans="6:9" ht="23.1" customHeight="1" x14ac:dyDescent="0.25"/>
    <row r="287" spans="6:9" ht="23.1" customHeight="1" x14ac:dyDescent="0.25"/>
    <row r="288" spans="6:9" ht="23.1" customHeight="1" x14ac:dyDescent="0.25"/>
    <row r="289" ht="23.1" customHeight="1" x14ac:dyDescent="0.25"/>
    <row r="290" ht="23.1" customHeight="1" x14ac:dyDescent="0.25"/>
    <row r="291" ht="23.1" customHeight="1" x14ac:dyDescent="0.25"/>
    <row r="292" ht="23.1" customHeight="1" x14ac:dyDescent="0.25"/>
    <row r="293" ht="23.1" customHeight="1" x14ac:dyDescent="0.25"/>
    <row r="294" ht="23.1" customHeight="1" x14ac:dyDescent="0.25"/>
    <row r="295" ht="23.1" customHeight="1" x14ac:dyDescent="0.25"/>
    <row r="296" ht="23.1" customHeight="1" x14ac:dyDescent="0.25"/>
    <row r="297" ht="23.1" customHeight="1" x14ac:dyDescent="0.25"/>
    <row r="298" ht="23.1" customHeight="1" x14ac:dyDescent="0.25"/>
    <row r="299" ht="23.1" customHeight="1" x14ac:dyDescent="0.25"/>
    <row r="300" ht="23.1" customHeight="1" x14ac:dyDescent="0.25"/>
    <row r="301" ht="23.1" customHeight="1" x14ac:dyDescent="0.25"/>
    <row r="302" ht="23.1" customHeight="1" x14ac:dyDescent="0.25"/>
    <row r="303" ht="23.1" customHeight="1" x14ac:dyDescent="0.25"/>
    <row r="304" ht="23.1" customHeight="1" x14ac:dyDescent="0.25"/>
    <row r="305" ht="23.1" customHeight="1" x14ac:dyDescent="0.25"/>
    <row r="306" ht="23.1" customHeight="1" x14ac:dyDescent="0.25"/>
    <row r="307" ht="23.1" customHeight="1" x14ac:dyDescent="0.25"/>
    <row r="308" ht="23.1" customHeight="1" x14ac:dyDescent="0.25"/>
    <row r="309" ht="23.1" customHeight="1" x14ac:dyDescent="0.25"/>
    <row r="310" ht="23.1" customHeight="1" x14ac:dyDescent="0.25"/>
    <row r="311" ht="23.1" customHeight="1" x14ac:dyDescent="0.25"/>
    <row r="312" ht="23.1" customHeight="1" x14ac:dyDescent="0.25"/>
    <row r="313" ht="23.1" customHeight="1" x14ac:dyDescent="0.25"/>
    <row r="314" ht="23.1" customHeight="1" x14ac:dyDescent="0.25"/>
    <row r="315" ht="23.1" customHeight="1" x14ac:dyDescent="0.25"/>
    <row r="316" ht="23.1" customHeight="1" x14ac:dyDescent="0.25"/>
    <row r="317" ht="23.1" customHeight="1" x14ac:dyDescent="0.25"/>
    <row r="318" ht="23.1" customHeight="1" x14ac:dyDescent="0.25"/>
    <row r="319" ht="23.1" customHeight="1" x14ac:dyDescent="0.25"/>
    <row r="320" ht="23.1" customHeight="1" x14ac:dyDescent="0.25"/>
    <row r="321" ht="23.1" customHeight="1" x14ac:dyDescent="0.25"/>
    <row r="322" ht="23.1" customHeight="1" x14ac:dyDescent="0.25"/>
    <row r="323" ht="23.1" customHeight="1" x14ac:dyDescent="0.25"/>
    <row r="324" ht="23.1" customHeight="1" x14ac:dyDescent="0.25"/>
    <row r="325" ht="23.1" customHeight="1" x14ac:dyDescent="0.25"/>
    <row r="326" ht="23.1" customHeight="1" x14ac:dyDescent="0.25"/>
    <row r="327" ht="23.1" customHeight="1" x14ac:dyDescent="0.25"/>
    <row r="328" ht="23.1" customHeight="1" x14ac:dyDescent="0.25"/>
    <row r="329" ht="23.1" customHeight="1" x14ac:dyDescent="0.25"/>
    <row r="330" ht="23.1" customHeight="1" x14ac:dyDescent="0.25"/>
    <row r="331" ht="23.1" customHeight="1" x14ac:dyDescent="0.25"/>
    <row r="332" ht="23.1" customHeight="1" x14ac:dyDescent="0.25"/>
    <row r="333" ht="23.1" customHeight="1" x14ac:dyDescent="0.25"/>
    <row r="334" ht="23.1" customHeight="1" x14ac:dyDescent="0.25"/>
    <row r="335" ht="23.1" customHeight="1" x14ac:dyDescent="0.25"/>
    <row r="336" ht="23.1" customHeight="1" x14ac:dyDescent="0.25"/>
    <row r="337" spans="6:9" ht="23.1" customHeight="1" x14ac:dyDescent="0.25"/>
    <row r="338" spans="6:9" ht="23.1" customHeight="1" x14ac:dyDescent="0.25">
      <c r="F338" s="13"/>
      <c r="G338" s="13"/>
      <c r="H338" s="13"/>
      <c r="I338" s="13"/>
    </row>
    <row r="339" spans="6:9" ht="23.1" customHeight="1" x14ac:dyDescent="0.25">
      <c r="F339" s="13"/>
      <c r="G339" s="13"/>
      <c r="H339" s="13"/>
      <c r="I339" s="13"/>
    </row>
    <row r="340" spans="6:9" ht="23.1" customHeight="1" x14ac:dyDescent="0.25">
      <c r="F340" s="13"/>
      <c r="G340" s="13"/>
      <c r="H340" s="13"/>
      <c r="I340" s="13"/>
    </row>
    <row r="341" spans="6:9" ht="23.1" customHeight="1" x14ac:dyDescent="0.25">
      <c r="F341" s="13"/>
      <c r="G341" s="13"/>
      <c r="H341" s="13"/>
      <c r="I341" s="13"/>
    </row>
    <row r="342" spans="6:9" ht="23.1" customHeight="1" x14ac:dyDescent="0.25">
      <c r="F342" s="13"/>
      <c r="G342" s="13"/>
      <c r="H342" s="13"/>
      <c r="I342" s="13"/>
    </row>
    <row r="343" spans="6:9" ht="23.1" customHeight="1" x14ac:dyDescent="0.25">
      <c r="F343" s="13"/>
      <c r="G343" s="13"/>
      <c r="H343" s="13"/>
      <c r="I343" s="13"/>
    </row>
    <row r="344" spans="6:9" ht="23.1" customHeight="1" x14ac:dyDescent="0.25">
      <c r="F344" s="13"/>
      <c r="G344" s="13"/>
      <c r="H344" s="13"/>
      <c r="I344" s="13"/>
    </row>
    <row r="345" spans="6:9" ht="23.1" customHeight="1" x14ac:dyDescent="0.25">
      <c r="F345" s="13"/>
      <c r="G345" s="13"/>
      <c r="H345" s="13"/>
      <c r="I345" s="13"/>
    </row>
    <row r="346" spans="6:9" ht="23.1" customHeight="1" x14ac:dyDescent="0.25">
      <c r="F346" s="13"/>
      <c r="G346" s="13"/>
      <c r="H346" s="13"/>
      <c r="I346" s="13"/>
    </row>
    <row r="347" spans="6:9" ht="23.1" customHeight="1" x14ac:dyDescent="0.25">
      <c r="F347" s="13"/>
      <c r="G347" s="13"/>
      <c r="H347" s="13"/>
      <c r="I347" s="13"/>
    </row>
    <row r="348" spans="6:9" ht="23.1" customHeight="1" x14ac:dyDescent="0.25">
      <c r="F348" s="13"/>
      <c r="G348" s="13"/>
      <c r="H348" s="13"/>
      <c r="I348" s="13"/>
    </row>
    <row r="349" spans="6:9" ht="23.1" customHeight="1" x14ac:dyDescent="0.25">
      <c r="F349" s="13"/>
      <c r="G349" s="13"/>
      <c r="H349" s="13"/>
      <c r="I349" s="13"/>
    </row>
    <row r="350" spans="6:9" ht="23.1" customHeight="1" x14ac:dyDescent="0.25">
      <c r="F350" s="13"/>
      <c r="G350" s="13"/>
      <c r="H350" s="13"/>
      <c r="I350" s="13"/>
    </row>
    <row r="351" spans="6:9" ht="23.1" customHeight="1" x14ac:dyDescent="0.25">
      <c r="F351" s="13"/>
      <c r="G351" s="13"/>
      <c r="H351" s="13"/>
      <c r="I351" s="13"/>
    </row>
    <row r="352" spans="6:9" ht="23.1" customHeight="1" x14ac:dyDescent="0.25">
      <c r="F352" s="13"/>
      <c r="G352" s="13"/>
      <c r="H352" s="13"/>
      <c r="I352" s="13"/>
    </row>
    <row r="353" spans="6:9" ht="23.1" customHeight="1" x14ac:dyDescent="0.25">
      <c r="F353" s="13"/>
      <c r="G353" s="13"/>
      <c r="H353" s="13"/>
      <c r="I353" s="13"/>
    </row>
    <row r="354" spans="6:9" ht="23.1" customHeight="1" x14ac:dyDescent="0.25">
      <c r="F354" s="13"/>
      <c r="G354" s="13"/>
      <c r="H354" s="13"/>
      <c r="I354" s="13"/>
    </row>
    <row r="355" spans="6:9" ht="23.1" customHeight="1" x14ac:dyDescent="0.25">
      <c r="F355" s="13"/>
      <c r="G355" s="13"/>
      <c r="H355" s="13"/>
      <c r="I355" s="13"/>
    </row>
    <row r="356" spans="6:9" ht="23.1" customHeight="1" x14ac:dyDescent="0.25">
      <c r="F356" s="13"/>
      <c r="G356" s="13"/>
      <c r="H356" s="13"/>
      <c r="I356" s="13"/>
    </row>
    <row r="357" spans="6:9" ht="23.1" customHeight="1" x14ac:dyDescent="0.25">
      <c r="F357" s="13"/>
      <c r="G357" s="13"/>
      <c r="H357" s="13"/>
      <c r="I357" s="13"/>
    </row>
    <row r="358" spans="6:9" ht="23.1" customHeight="1" x14ac:dyDescent="0.25">
      <c r="F358" s="13"/>
      <c r="G358" s="13"/>
      <c r="H358" s="13"/>
      <c r="I358" s="13"/>
    </row>
    <row r="359" spans="6:9" ht="23.1" customHeight="1" x14ac:dyDescent="0.25">
      <c r="F359" s="13"/>
      <c r="G359" s="13"/>
      <c r="H359" s="13"/>
      <c r="I359" s="13"/>
    </row>
    <row r="360" spans="6:9" ht="23.1" customHeight="1" x14ac:dyDescent="0.25">
      <c r="F360" s="13"/>
      <c r="G360" s="13"/>
      <c r="H360" s="13"/>
      <c r="I360" s="13"/>
    </row>
    <row r="361" spans="6:9" ht="23.1" customHeight="1" x14ac:dyDescent="0.25">
      <c r="F361" s="13"/>
      <c r="G361" s="13"/>
      <c r="H361" s="13"/>
      <c r="I361" s="13"/>
    </row>
    <row r="362" spans="6:9" ht="23.1" customHeight="1" x14ac:dyDescent="0.25">
      <c r="F362" s="13"/>
      <c r="G362" s="13"/>
      <c r="H362" s="13"/>
      <c r="I362" s="13"/>
    </row>
    <row r="363" spans="6:9" ht="23.1" customHeight="1" x14ac:dyDescent="0.25">
      <c r="F363" s="13"/>
      <c r="G363" s="13"/>
      <c r="H363" s="13"/>
      <c r="I363" s="13"/>
    </row>
    <row r="364" spans="6:9" ht="23.1" customHeight="1" x14ac:dyDescent="0.25">
      <c r="F364" s="13"/>
      <c r="G364" s="13"/>
      <c r="H364" s="13"/>
      <c r="I364" s="13"/>
    </row>
    <row r="365" spans="6:9" ht="23.1" customHeight="1" x14ac:dyDescent="0.25">
      <c r="F365" s="13"/>
      <c r="G365" s="13"/>
      <c r="H365" s="13"/>
      <c r="I365" s="13"/>
    </row>
    <row r="366" spans="6:9" ht="23.1" customHeight="1" x14ac:dyDescent="0.25">
      <c r="F366" s="13"/>
      <c r="G366" s="13"/>
      <c r="H366" s="13"/>
      <c r="I366" s="13"/>
    </row>
    <row r="367" spans="6:9" ht="23.1" customHeight="1" x14ac:dyDescent="0.25">
      <c r="F367" s="13"/>
      <c r="G367" s="13"/>
      <c r="H367" s="13"/>
      <c r="I367" s="13"/>
    </row>
    <row r="368" spans="6:9" ht="23.1" customHeight="1" x14ac:dyDescent="0.25">
      <c r="F368" s="13"/>
      <c r="G368" s="13"/>
      <c r="H368" s="13"/>
      <c r="I368" s="13"/>
    </row>
    <row r="369" spans="6:9" ht="23.1" customHeight="1" x14ac:dyDescent="0.25">
      <c r="F369" s="13"/>
      <c r="G369" s="13"/>
      <c r="H369" s="13"/>
      <c r="I369" s="13"/>
    </row>
    <row r="370" spans="6:9" ht="23.1" customHeight="1" x14ac:dyDescent="0.25">
      <c r="F370" s="13"/>
      <c r="G370" s="13"/>
      <c r="H370" s="13"/>
      <c r="I370" s="13"/>
    </row>
    <row r="371" spans="6:9" ht="23.1" customHeight="1" x14ac:dyDescent="0.25">
      <c r="F371" s="13"/>
      <c r="G371" s="13"/>
      <c r="H371" s="13"/>
      <c r="I371" s="13"/>
    </row>
    <row r="372" spans="6:9" ht="23.1" customHeight="1" x14ac:dyDescent="0.25">
      <c r="F372" s="13"/>
      <c r="G372" s="13"/>
      <c r="H372" s="13"/>
      <c r="I372" s="13"/>
    </row>
    <row r="373" spans="6:9" ht="23.1" customHeight="1" x14ac:dyDescent="0.25">
      <c r="F373" s="13"/>
      <c r="G373" s="13"/>
      <c r="H373" s="13"/>
      <c r="I373" s="13"/>
    </row>
    <row r="374" spans="6:9" ht="23.1" customHeight="1" x14ac:dyDescent="0.25">
      <c r="F374" s="13"/>
      <c r="G374" s="13"/>
      <c r="H374" s="13"/>
      <c r="I374" s="13"/>
    </row>
    <row r="375" spans="6:9" ht="23.1" customHeight="1" x14ac:dyDescent="0.25">
      <c r="F375" s="13"/>
      <c r="G375" s="13"/>
      <c r="H375" s="13"/>
      <c r="I375" s="13"/>
    </row>
    <row r="376" spans="6:9" ht="23.1" customHeight="1" x14ac:dyDescent="0.25">
      <c r="F376" s="13"/>
      <c r="G376" s="13"/>
      <c r="H376" s="13"/>
      <c r="I376" s="13"/>
    </row>
    <row r="377" spans="6:9" ht="23.1" customHeight="1" x14ac:dyDescent="0.25">
      <c r="F377" s="13"/>
      <c r="G377" s="13"/>
      <c r="H377" s="13"/>
      <c r="I377" s="13"/>
    </row>
    <row r="378" spans="6:9" ht="23.1" customHeight="1" x14ac:dyDescent="0.25">
      <c r="F378" s="13"/>
      <c r="G378" s="13"/>
      <c r="H378" s="13"/>
      <c r="I378" s="13"/>
    </row>
    <row r="379" spans="6:9" x14ac:dyDescent="0.25">
      <c r="F379" s="13"/>
      <c r="G379" s="13"/>
      <c r="H379" s="13"/>
      <c r="I379" s="13"/>
    </row>
    <row r="380" spans="6:9" x14ac:dyDescent="0.25">
      <c r="F380" s="13"/>
      <c r="G380" s="13"/>
      <c r="H380" s="13"/>
      <c r="I380" s="13"/>
    </row>
    <row r="381" spans="6:9" x14ac:dyDescent="0.25">
      <c r="F381" s="13"/>
      <c r="G381" s="13"/>
      <c r="H381" s="13"/>
      <c r="I381" s="13"/>
    </row>
    <row r="382" spans="6:9" x14ac:dyDescent="0.25">
      <c r="F382" s="13"/>
      <c r="G382" s="13"/>
      <c r="H382" s="13"/>
      <c r="I382" s="13"/>
    </row>
    <row r="383" spans="6:9" x14ac:dyDescent="0.25">
      <c r="F383" s="13"/>
      <c r="G383" s="13"/>
      <c r="H383" s="13"/>
      <c r="I383" s="13"/>
    </row>
    <row r="384" spans="6:9" x14ac:dyDescent="0.25">
      <c r="F384" s="13"/>
      <c r="G384" s="13"/>
      <c r="H384" s="13"/>
      <c r="I384" s="13"/>
    </row>
    <row r="385" spans="6:9" x14ac:dyDescent="0.25">
      <c r="F385" s="13"/>
      <c r="G385" s="13"/>
      <c r="H385" s="13"/>
      <c r="I385" s="13"/>
    </row>
    <row r="386" spans="6:9" x14ac:dyDescent="0.25">
      <c r="F386" s="13"/>
      <c r="G386" s="13"/>
      <c r="H386" s="13"/>
      <c r="I386" s="13"/>
    </row>
    <row r="387" spans="6:9" x14ac:dyDescent="0.25">
      <c r="F387" s="13"/>
      <c r="G387" s="13"/>
      <c r="H387" s="13"/>
      <c r="I387" s="13"/>
    </row>
    <row r="388" spans="6:9" x14ac:dyDescent="0.25">
      <c r="F388" s="13"/>
      <c r="G388" s="13"/>
      <c r="H388" s="13"/>
      <c r="I388" s="13"/>
    </row>
    <row r="389" spans="6:9" x14ac:dyDescent="0.25">
      <c r="F389" s="13"/>
      <c r="G389" s="13"/>
      <c r="H389" s="13"/>
      <c r="I389" s="13"/>
    </row>
    <row r="390" spans="6:9" x14ac:dyDescent="0.25">
      <c r="F390" s="13"/>
      <c r="G390" s="13"/>
      <c r="H390" s="13"/>
      <c r="I390" s="13"/>
    </row>
    <row r="391" spans="6:9" x14ac:dyDescent="0.25">
      <c r="F391" s="13"/>
      <c r="G391" s="13"/>
      <c r="H391" s="13"/>
      <c r="I391" s="13"/>
    </row>
    <row r="392" spans="6:9" x14ac:dyDescent="0.25">
      <c r="F392" s="13"/>
      <c r="G392" s="13"/>
      <c r="H392" s="13"/>
      <c r="I392" s="13"/>
    </row>
    <row r="393" spans="6:9" x14ac:dyDescent="0.25">
      <c r="F393" s="13"/>
      <c r="G393" s="13"/>
      <c r="H393" s="13"/>
      <c r="I393" s="13"/>
    </row>
    <row r="394" spans="6:9" x14ac:dyDescent="0.25">
      <c r="F394" s="13"/>
      <c r="G394" s="13"/>
      <c r="H394" s="13"/>
      <c r="I394" s="13"/>
    </row>
    <row r="395" spans="6:9" x14ac:dyDescent="0.25">
      <c r="F395" s="13"/>
      <c r="G395" s="13"/>
      <c r="H395" s="13"/>
      <c r="I395" s="13"/>
    </row>
    <row r="396" spans="6:9" x14ac:dyDescent="0.25">
      <c r="F396" s="13"/>
      <c r="G396" s="13"/>
      <c r="H396" s="13"/>
      <c r="I396" s="13"/>
    </row>
    <row r="397" spans="6:9" x14ac:dyDescent="0.25">
      <c r="F397" s="13"/>
      <c r="G397" s="13"/>
      <c r="H397" s="13"/>
      <c r="I397" s="13"/>
    </row>
    <row r="398" spans="6:9" x14ac:dyDescent="0.25">
      <c r="F398" s="13"/>
      <c r="G398" s="13"/>
      <c r="H398" s="13"/>
      <c r="I398" s="13"/>
    </row>
    <row r="399" spans="6:9" x14ac:dyDescent="0.25">
      <c r="F399" s="13"/>
      <c r="G399" s="13"/>
      <c r="H399" s="13"/>
      <c r="I399" s="13"/>
    </row>
    <row r="400" spans="6:9" x14ac:dyDescent="0.25">
      <c r="F400" s="13"/>
      <c r="G400" s="13"/>
      <c r="H400" s="13"/>
      <c r="I400" s="13"/>
    </row>
    <row r="401" spans="6:9" x14ac:dyDescent="0.25">
      <c r="F401" s="13"/>
      <c r="G401" s="13"/>
      <c r="H401" s="13"/>
      <c r="I401" s="13"/>
    </row>
    <row r="402" spans="6:9" x14ac:dyDescent="0.25">
      <c r="F402" s="13"/>
      <c r="G402" s="13"/>
      <c r="H402" s="13"/>
      <c r="I402" s="13"/>
    </row>
    <row r="403" spans="6:9" x14ac:dyDescent="0.25">
      <c r="F403" s="13"/>
      <c r="G403" s="13"/>
      <c r="H403" s="13"/>
      <c r="I403" s="13"/>
    </row>
    <row r="404" spans="6:9" x14ac:dyDescent="0.25">
      <c r="F404" s="13"/>
      <c r="G404" s="13"/>
      <c r="H404" s="13"/>
      <c r="I404" s="13"/>
    </row>
    <row r="405" spans="6:9" x14ac:dyDescent="0.25">
      <c r="F405" s="13"/>
      <c r="G405" s="13"/>
      <c r="H405" s="13"/>
      <c r="I405" s="13"/>
    </row>
    <row r="406" spans="6:9" x14ac:dyDescent="0.25">
      <c r="F406" s="13"/>
      <c r="G406" s="13"/>
      <c r="H406" s="13"/>
      <c r="I406" s="13"/>
    </row>
    <row r="407" spans="6:9" x14ac:dyDescent="0.25">
      <c r="F407" s="13"/>
      <c r="G407" s="13"/>
      <c r="H407" s="13"/>
      <c r="I407" s="13"/>
    </row>
    <row r="408" spans="6:9" x14ac:dyDescent="0.25">
      <c r="F408" s="13"/>
      <c r="G408" s="13"/>
      <c r="H408" s="13"/>
      <c r="I408" s="13"/>
    </row>
    <row r="409" spans="6:9" x14ac:dyDescent="0.25">
      <c r="F409" s="13"/>
      <c r="G409" s="13"/>
      <c r="H409" s="13"/>
      <c r="I409" s="13"/>
    </row>
    <row r="410" spans="6:9" x14ac:dyDescent="0.25">
      <c r="F410" s="13"/>
      <c r="G410" s="13"/>
      <c r="H410" s="13"/>
      <c r="I410" s="13"/>
    </row>
    <row r="411" spans="6:9" x14ac:dyDescent="0.25">
      <c r="F411" s="13"/>
      <c r="G411" s="13"/>
      <c r="H411" s="13"/>
      <c r="I411" s="13"/>
    </row>
    <row r="412" spans="6:9" x14ac:dyDescent="0.25">
      <c r="F412" s="13"/>
      <c r="G412" s="13"/>
      <c r="H412" s="13"/>
      <c r="I412" s="13"/>
    </row>
    <row r="413" spans="6:9" x14ac:dyDescent="0.25">
      <c r="F413" s="13"/>
      <c r="G413" s="13"/>
      <c r="H413" s="13"/>
      <c r="I413" s="13"/>
    </row>
    <row r="414" spans="6:9" x14ac:dyDescent="0.25">
      <c r="F414" s="13"/>
      <c r="G414" s="13"/>
      <c r="H414" s="13"/>
      <c r="I414" s="13"/>
    </row>
    <row r="415" spans="6:9" x14ac:dyDescent="0.25">
      <c r="F415" s="13"/>
      <c r="G415" s="13"/>
      <c r="H415" s="13"/>
      <c r="I415" s="13"/>
    </row>
    <row r="416" spans="6:9" x14ac:dyDescent="0.25">
      <c r="F416" s="13"/>
      <c r="G416" s="13"/>
      <c r="H416" s="13"/>
      <c r="I416" s="13"/>
    </row>
    <row r="417" spans="6:9" x14ac:dyDescent="0.25">
      <c r="F417" s="13"/>
      <c r="G417" s="13"/>
      <c r="H417" s="13"/>
      <c r="I417" s="13"/>
    </row>
    <row r="418" spans="6:9" x14ac:dyDescent="0.25">
      <c r="F418" s="13"/>
      <c r="G418" s="13"/>
      <c r="H418" s="13"/>
      <c r="I418" s="13"/>
    </row>
    <row r="419" spans="6:9" x14ac:dyDescent="0.25">
      <c r="F419" s="13"/>
      <c r="G419" s="13"/>
      <c r="H419" s="13"/>
      <c r="I419" s="13"/>
    </row>
    <row r="420" spans="6:9" x14ac:dyDescent="0.25">
      <c r="F420" s="13"/>
      <c r="G420" s="13"/>
      <c r="H420" s="13"/>
      <c r="I420" s="13"/>
    </row>
    <row r="421" spans="6:9" x14ac:dyDescent="0.25">
      <c r="F421" s="13"/>
      <c r="G421" s="13"/>
      <c r="H421" s="13"/>
      <c r="I421" s="13"/>
    </row>
    <row r="422" spans="6:9" x14ac:dyDescent="0.25">
      <c r="F422" s="13"/>
      <c r="G422" s="13"/>
      <c r="H422" s="13"/>
      <c r="I422" s="13"/>
    </row>
    <row r="423" spans="6:9" x14ac:dyDescent="0.25">
      <c r="F423" s="13"/>
      <c r="G423" s="13"/>
      <c r="H423" s="13"/>
      <c r="I423" s="13"/>
    </row>
    <row r="424" spans="6:9" x14ac:dyDescent="0.25">
      <c r="F424" s="13"/>
      <c r="G424" s="13"/>
      <c r="H424" s="13"/>
      <c r="I424" s="13"/>
    </row>
    <row r="425" spans="6:9" x14ac:dyDescent="0.25">
      <c r="F425" s="13"/>
      <c r="G425" s="13"/>
      <c r="H425" s="13"/>
      <c r="I425" s="13"/>
    </row>
    <row r="426" spans="6:9" x14ac:dyDescent="0.25">
      <c r="F426" s="13"/>
      <c r="G426" s="13"/>
      <c r="H426" s="13"/>
      <c r="I426" s="13"/>
    </row>
    <row r="427" spans="6:9" x14ac:dyDescent="0.25">
      <c r="F427" s="13"/>
      <c r="G427" s="13"/>
      <c r="H427" s="13"/>
      <c r="I427" s="13"/>
    </row>
    <row r="428" spans="6:9" x14ac:dyDescent="0.25">
      <c r="F428" s="13"/>
      <c r="G428" s="13"/>
      <c r="H428" s="13"/>
      <c r="I428" s="13"/>
    </row>
    <row r="429" spans="6:9" x14ac:dyDescent="0.25">
      <c r="F429" s="13"/>
      <c r="G429" s="13"/>
      <c r="H429" s="13"/>
      <c r="I429" s="13"/>
    </row>
    <row r="430" spans="6:9" x14ac:dyDescent="0.25">
      <c r="F430" s="13"/>
      <c r="G430" s="13"/>
      <c r="H430" s="13"/>
      <c r="I430" s="13"/>
    </row>
    <row r="431" spans="6:9" x14ac:dyDescent="0.25">
      <c r="F431" s="13"/>
      <c r="G431" s="13"/>
      <c r="H431" s="13"/>
      <c r="I431" s="13"/>
    </row>
    <row r="432" spans="6:9" x14ac:dyDescent="0.25">
      <c r="F432" s="13"/>
      <c r="G432" s="13"/>
      <c r="H432" s="13"/>
      <c r="I432" s="13"/>
    </row>
    <row r="433" spans="6:9" x14ac:dyDescent="0.25">
      <c r="F433" s="13"/>
      <c r="G433" s="13"/>
      <c r="H433" s="13"/>
      <c r="I433" s="13"/>
    </row>
    <row r="434" spans="6:9" x14ac:dyDescent="0.25">
      <c r="F434" s="13"/>
      <c r="G434" s="13"/>
      <c r="H434" s="13"/>
      <c r="I434" s="13"/>
    </row>
    <row r="435" spans="6:9" x14ac:dyDescent="0.25">
      <c r="F435" s="13"/>
      <c r="G435" s="13"/>
      <c r="H435" s="13"/>
      <c r="I435" s="13"/>
    </row>
    <row r="436" spans="6:9" x14ac:dyDescent="0.25">
      <c r="F436" s="13"/>
      <c r="G436" s="13"/>
      <c r="H436" s="13"/>
      <c r="I436" s="13"/>
    </row>
    <row r="437" spans="6:9" x14ac:dyDescent="0.25">
      <c r="F437" s="13"/>
      <c r="G437" s="13"/>
      <c r="H437" s="13"/>
      <c r="I437" s="13"/>
    </row>
    <row r="438" spans="6:9" x14ac:dyDescent="0.25">
      <c r="F438" s="13"/>
      <c r="G438" s="13"/>
      <c r="H438" s="13"/>
      <c r="I438" s="13"/>
    </row>
    <row r="439" spans="6:9" x14ac:dyDescent="0.25">
      <c r="F439" s="13"/>
      <c r="G439" s="13"/>
      <c r="H439" s="13"/>
      <c r="I439" s="13"/>
    </row>
    <row r="440" spans="6:9" x14ac:dyDescent="0.25">
      <c r="F440" s="13"/>
      <c r="G440" s="13"/>
      <c r="H440" s="13"/>
      <c r="I440" s="13"/>
    </row>
    <row r="441" spans="6:9" x14ac:dyDescent="0.25">
      <c r="F441" s="13"/>
      <c r="G441" s="13"/>
      <c r="H441" s="13"/>
      <c r="I441" s="13"/>
    </row>
    <row r="442" spans="6:9" x14ac:dyDescent="0.25">
      <c r="F442" s="13"/>
      <c r="G442" s="13"/>
      <c r="H442" s="13"/>
      <c r="I442" s="13"/>
    </row>
    <row r="443" spans="6:9" x14ac:dyDescent="0.25">
      <c r="F443" s="13"/>
      <c r="G443" s="13"/>
      <c r="H443" s="13"/>
      <c r="I443" s="13"/>
    </row>
    <row r="444" spans="6:9" x14ac:dyDescent="0.25">
      <c r="F444" s="13"/>
      <c r="G444" s="13"/>
      <c r="H444" s="13"/>
      <c r="I444" s="13"/>
    </row>
    <row r="445" spans="6:9" x14ac:dyDescent="0.25">
      <c r="F445" s="13"/>
      <c r="G445" s="13"/>
      <c r="H445" s="13"/>
      <c r="I445" s="13"/>
    </row>
    <row r="446" spans="6:9" x14ac:dyDescent="0.25">
      <c r="F446" s="13"/>
      <c r="G446" s="13"/>
      <c r="H446" s="13"/>
      <c r="I446" s="13"/>
    </row>
    <row r="447" spans="6:9" x14ac:dyDescent="0.25">
      <c r="F447" s="13"/>
      <c r="G447" s="13"/>
      <c r="H447" s="13"/>
      <c r="I447" s="13"/>
    </row>
    <row r="448" spans="6:9" x14ac:dyDescent="0.25">
      <c r="F448" s="13"/>
      <c r="G448" s="13"/>
      <c r="H448" s="13"/>
      <c r="I448" s="13"/>
    </row>
    <row r="449" spans="6:9" x14ac:dyDescent="0.25">
      <c r="F449" s="13"/>
      <c r="G449" s="13"/>
      <c r="H449" s="13"/>
      <c r="I449" s="13"/>
    </row>
    <row r="450" spans="6:9" x14ac:dyDescent="0.25">
      <c r="F450" s="13"/>
      <c r="G450" s="13"/>
      <c r="H450" s="13"/>
      <c r="I450" s="13"/>
    </row>
    <row r="451" spans="6:9" x14ac:dyDescent="0.25">
      <c r="F451" s="13"/>
      <c r="G451" s="13"/>
      <c r="H451" s="13"/>
      <c r="I451" s="13"/>
    </row>
    <row r="452" spans="6:9" x14ac:dyDescent="0.25">
      <c r="F452" s="13"/>
      <c r="G452" s="13"/>
      <c r="H452" s="13"/>
      <c r="I452" s="13"/>
    </row>
    <row r="453" spans="6:9" x14ac:dyDescent="0.25">
      <c r="F453" s="13"/>
      <c r="G453" s="13"/>
      <c r="H453" s="13"/>
      <c r="I453" s="13"/>
    </row>
    <row r="454" spans="6:9" x14ac:dyDescent="0.25">
      <c r="F454" s="13"/>
      <c r="G454" s="13"/>
      <c r="H454" s="13"/>
      <c r="I454" s="13"/>
    </row>
    <row r="455" spans="6:9" x14ac:dyDescent="0.25">
      <c r="F455" s="13"/>
      <c r="G455" s="13"/>
      <c r="H455" s="13"/>
      <c r="I455" s="13"/>
    </row>
    <row r="456" spans="6:9" x14ac:dyDescent="0.25">
      <c r="F456" s="13"/>
      <c r="G456" s="13"/>
      <c r="H456" s="13"/>
      <c r="I456" s="13"/>
    </row>
    <row r="457" spans="6:9" x14ac:dyDescent="0.25">
      <c r="F457" s="13"/>
      <c r="G457" s="13"/>
      <c r="H457" s="13"/>
      <c r="I457" s="13"/>
    </row>
    <row r="458" spans="6:9" x14ac:dyDescent="0.25">
      <c r="F458" s="13"/>
      <c r="G458" s="13"/>
      <c r="H458" s="13"/>
      <c r="I458" s="13"/>
    </row>
    <row r="459" spans="6:9" x14ac:dyDescent="0.25">
      <c r="F459" s="13"/>
      <c r="G459" s="13"/>
      <c r="H459" s="13"/>
      <c r="I459" s="13"/>
    </row>
    <row r="460" spans="6:9" x14ac:dyDescent="0.25">
      <c r="F460" s="13"/>
      <c r="G460" s="13"/>
      <c r="H460" s="13"/>
      <c r="I460" s="13"/>
    </row>
    <row r="461" spans="6:9" x14ac:dyDescent="0.25">
      <c r="F461" s="13"/>
      <c r="G461" s="13"/>
      <c r="H461" s="13"/>
      <c r="I461" s="13"/>
    </row>
    <row r="462" spans="6:9" x14ac:dyDescent="0.25">
      <c r="F462" s="13"/>
      <c r="G462" s="13"/>
      <c r="H462" s="13"/>
      <c r="I462" s="13"/>
    </row>
    <row r="463" spans="6:9" x14ac:dyDescent="0.25">
      <c r="F463" s="13"/>
      <c r="G463" s="13"/>
      <c r="H463" s="13"/>
      <c r="I463" s="13"/>
    </row>
    <row r="464" spans="6:9" x14ac:dyDescent="0.25">
      <c r="F464" s="13"/>
      <c r="G464" s="13"/>
      <c r="H464" s="13"/>
      <c r="I464" s="13"/>
    </row>
    <row r="465" spans="6:9" x14ac:dyDescent="0.25">
      <c r="F465" s="13"/>
      <c r="G465" s="13"/>
      <c r="H465" s="13"/>
      <c r="I465" s="13"/>
    </row>
    <row r="466" spans="6:9" x14ac:dyDescent="0.25">
      <c r="F466" s="13"/>
      <c r="G466" s="13"/>
      <c r="H466" s="13"/>
      <c r="I466" s="13"/>
    </row>
    <row r="467" spans="6:9" x14ac:dyDescent="0.25">
      <c r="F467" s="13"/>
      <c r="G467" s="13"/>
      <c r="H467" s="13"/>
      <c r="I467" s="13"/>
    </row>
    <row r="468" spans="6:9" x14ac:dyDescent="0.25">
      <c r="F468" s="13"/>
      <c r="G468" s="13"/>
      <c r="H468" s="13"/>
      <c r="I468" s="13"/>
    </row>
    <row r="469" spans="6:9" x14ac:dyDescent="0.25">
      <c r="F469" s="13"/>
      <c r="G469" s="13"/>
      <c r="H469" s="13"/>
      <c r="I469" s="13"/>
    </row>
    <row r="470" spans="6:9" x14ac:dyDescent="0.25">
      <c r="F470" s="13"/>
      <c r="G470" s="13"/>
      <c r="H470" s="13"/>
      <c r="I470" s="13"/>
    </row>
    <row r="471" spans="6:9" x14ac:dyDescent="0.25">
      <c r="F471" s="13"/>
      <c r="G471" s="13"/>
      <c r="H471" s="13"/>
      <c r="I471" s="13"/>
    </row>
    <row r="472" spans="6:9" x14ac:dyDescent="0.25">
      <c r="F472" s="13"/>
      <c r="G472" s="13"/>
      <c r="H472" s="13"/>
      <c r="I472" s="13"/>
    </row>
    <row r="473" spans="6:9" x14ac:dyDescent="0.25">
      <c r="F473" s="13"/>
      <c r="G473" s="13"/>
      <c r="H473" s="13"/>
      <c r="I473" s="13"/>
    </row>
    <row r="474" spans="6:9" x14ac:dyDescent="0.25">
      <c r="F474" s="13"/>
      <c r="G474" s="13"/>
      <c r="H474" s="13"/>
      <c r="I474" s="13"/>
    </row>
    <row r="475" spans="6:9" x14ac:dyDescent="0.25">
      <c r="F475" s="13"/>
      <c r="G475" s="13"/>
      <c r="H475" s="13"/>
      <c r="I475" s="13"/>
    </row>
    <row r="476" spans="6:9" x14ac:dyDescent="0.25">
      <c r="F476" s="13"/>
      <c r="G476" s="13"/>
      <c r="H476" s="13"/>
      <c r="I476" s="13"/>
    </row>
    <row r="477" spans="6:9" x14ac:dyDescent="0.25">
      <c r="F477" s="13"/>
      <c r="G477" s="13"/>
      <c r="H477" s="13"/>
      <c r="I477" s="13"/>
    </row>
    <row r="478" spans="6:9" x14ac:dyDescent="0.25">
      <c r="F478" s="13"/>
      <c r="G478" s="13"/>
      <c r="H478" s="13"/>
      <c r="I478" s="13"/>
    </row>
    <row r="479" spans="6:9" x14ac:dyDescent="0.25">
      <c r="F479" s="13"/>
      <c r="G479" s="13"/>
      <c r="H479" s="13"/>
      <c r="I479" s="13"/>
    </row>
    <row r="480" spans="6:9" x14ac:dyDescent="0.25">
      <c r="F480" s="13"/>
      <c r="G480" s="13"/>
      <c r="H480" s="13"/>
      <c r="I480" s="13"/>
    </row>
    <row r="481" spans="6:9" x14ac:dyDescent="0.25">
      <c r="F481" s="13"/>
      <c r="G481" s="13"/>
      <c r="H481" s="13"/>
      <c r="I481" s="13"/>
    </row>
    <row r="482" spans="6:9" x14ac:dyDescent="0.25">
      <c r="F482" s="13"/>
      <c r="G482" s="13"/>
      <c r="H482" s="13"/>
      <c r="I482" s="13"/>
    </row>
    <row r="483" spans="6:9" x14ac:dyDescent="0.25">
      <c r="F483" s="13"/>
      <c r="G483" s="13"/>
      <c r="H483" s="13"/>
      <c r="I483" s="13"/>
    </row>
    <row r="484" spans="6:9" x14ac:dyDescent="0.25">
      <c r="F484" s="13"/>
      <c r="G484" s="13"/>
      <c r="H484" s="13"/>
      <c r="I484" s="13"/>
    </row>
    <row r="485" spans="6:9" x14ac:dyDescent="0.25">
      <c r="F485" s="13"/>
      <c r="G485" s="13"/>
      <c r="H485" s="13"/>
      <c r="I485" s="13"/>
    </row>
    <row r="486" spans="6:9" x14ac:dyDescent="0.25">
      <c r="F486" s="13"/>
      <c r="G486" s="13"/>
      <c r="H486" s="13"/>
      <c r="I486" s="13"/>
    </row>
    <row r="487" spans="6:9" x14ac:dyDescent="0.25">
      <c r="F487" s="13"/>
      <c r="G487" s="13"/>
      <c r="H487" s="13"/>
      <c r="I487" s="13"/>
    </row>
    <row r="488" spans="6:9" x14ac:dyDescent="0.25">
      <c r="F488" s="13"/>
      <c r="G488" s="13"/>
      <c r="H488" s="13"/>
      <c r="I488" s="13"/>
    </row>
    <row r="489" spans="6:9" x14ac:dyDescent="0.25">
      <c r="F489" s="13"/>
      <c r="G489" s="13"/>
      <c r="H489" s="13"/>
      <c r="I489" s="13"/>
    </row>
    <row r="490" spans="6:9" x14ac:dyDescent="0.25">
      <c r="F490" s="13"/>
      <c r="G490" s="13"/>
      <c r="H490" s="13"/>
      <c r="I490" s="13"/>
    </row>
    <row r="491" spans="6:9" x14ac:dyDescent="0.25">
      <c r="F491" s="13"/>
      <c r="G491" s="13"/>
      <c r="H491" s="13"/>
      <c r="I491" s="13"/>
    </row>
    <row r="492" spans="6:9" x14ac:dyDescent="0.25">
      <c r="F492" s="13"/>
      <c r="G492" s="13"/>
      <c r="H492" s="13"/>
      <c r="I492" s="13"/>
    </row>
    <row r="493" spans="6:9" x14ac:dyDescent="0.25">
      <c r="F493" s="13"/>
      <c r="G493" s="13"/>
      <c r="H493" s="13"/>
      <c r="I493" s="13"/>
    </row>
    <row r="494" spans="6:9" x14ac:dyDescent="0.25">
      <c r="F494" s="13"/>
      <c r="G494" s="13"/>
      <c r="H494" s="13"/>
      <c r="I494" s="13"/>
    </row>
    <row r="495" spans="6:9" x14ac:dyDescent="0.25">
      <c r="F495" s="13"/>
      <c r="G495" s="13"/>
      <c r="H495" s="13"/>
      <c r="I495" s="13"/>
    </row>
    <row r="496" spans="6:9" x14ac:dyDescent="0.25">
      <c r="F496" s="13"/>
      <c r="G496" s="13"/>
      <c r="H496" s="13"/>
      <c r="I496" s="13"/>
    </row>
    <row r="497" spans="6:9" x14ac:dyDescent="0.25">
      <c r="F497" s="13"/>
      <c r="G497" s="13"/>
      <c r="H497" s="13"/>
      <c r="I497" s="13"/>
    </row>
    <row r="498" spans="6:9" x14ac:dyDescent="0.25">
      <c r="F498" s="13"/>
      <c r="G498" s="13"/>
      <c r="H498" s="13"/>
      <c r="I498" s="13"/>
    </row>
    <row r="499" spans="6:9" x14ac:dyDescent="0.25">
      <c r="F499" s="13"/>
      <c r="G499" s="13"/>
      <c r="H499" s="13"/>
      <c r="I499" s="13"/>
    </row>
    <row r="500" spans="6:9" x14ac:dyDescent="0.25">
      <c r="F500" s="13"/>
      <c r="G500" s="13"/>
      <c r="H500" s="13"/>
      <c r="I500" s="13"/>
    </row>
    <row r="501" spans="6:9" x14ac:dyDescent="0.25">
      <c r="F501" s="13"/>
      <c r="G501" s="13"/>
      <c r="H501" s="13"/>
      <c r="I501" s="13"/>
    </row>
    <row r="502" spans="6:9" x14ac:dyDescent="0.25">
      <c r="F502" s="13"/>
      <c r="G502" s="13"/>
      <c r="H502" s="13"/>
      <c r="I502" s="13"/>
    </row>
    <row r="503" spans="6:9" x14ac:dyDescent="0.25">
      <c r="F503" s="13"/>
      <c r="G503" s="13"/>
      <c r="H503" s="13"/>
      <c r="I503" s="13"/>
    </row>
    <row r="504" spans="6:9" x14ac:dyDescent="0.25">
      <c r="F504" s="13"/>
      <c r="G504" s="13"/>
      <c r="H504" s="13"/>
      <c r="I504" s="13"/>
    </row>
    <row r="505" spans="6:9" x14ac:dyDescent="0.25">
      <c r="F505" s="13"/>
      <c r="G505" s="13"/>
      <c r="H505" s="13"/>
      <c r="I505" s="13"/>
    </row>
    <row r="506" spans="6:9" x14ac:dyDescent="0.25">
      <c r="F506" s="13"/>
      <c r="G506" s="13"/>
      <c r="H506" s="13"/>
      <c r="I506" s="13"/>
    </row>
    <row r="507" spans="6:9" x14ac:dyDescent="0.25">
      <c r="F507" s="13"/>
      <c r="G507" s="13"/>
      <c r="H507" s="13"/>
      <c r="I507" s="13"/>
    </row>
    <row r="508" spans="6:9" x14ac:dyDescent="0.25">
      <c r="F508" s="13"/>
      <c r="G508" s="13"/>
      <c r="H508" s="13"/>
      <c r="I508" s="13"/>
    </row>
    <row r="509" spans="6:9" x14ac:dyDescent="0.25">
      <c r="F509" s="13"/>
      <c r="G509" s="13"/>
      <c r="H509" s="13"/>
      <c r="I509" s="13"/>
    </row>
    <row r="510" spans="6:9" x14ac:dyDescent="0.25">
      <c r="F510" s="13"/>
      <c r="G510" s="13"/>
      <c r="H510" s="13"/>
      <c r="I510" s="13"/>
    </row>
    <row r="511" spans="6:9" x14ac:dyDescent="0.25">
      <c r="F511" s="13"/>
      <c r="G511" s="13"/>
      <c r="H511" s="13"/>
      <c r="I511" s="13"/>
    </row>
    <row r="512" spans="6:9" x14ac:dyDescent="0.25">
      <c r="F512" s="13"/>
      <c r="G512" s="13"/>
      <c r="H512" s="13"/>
      <c r="I512" s="13"/>
    </row>
    <row r="513" spans="6:9" x14ac:dyDescent="0.25">
      <c r="F513" s="13"/>
      <c r="G513" s="13"/>
      <c r="H513" s="13"/>
      <c r="I513" s="13"/>
    </row>
    <row r="514" spans="6:9" x14ac:dyDescent="0.25">
      <c r="F514" s="13"/>
      <c r="G514" s="13"/>
      <c r="H514" s="13"/>
      <c r="I514" s="13"/>
    </row>
    <row r="515" spans="6:9" x14ac:dyDescent="0.25">
      <c r="F515" s="13"/>
      <c r="G515" s="13"/>
      <c r="H515" s="13"/>
      <c r="I515" s="13"/>
    </row>
    <row r="516" spans="6:9" x14ac:dyDescent="0.25">
      <c r="F516" s="13"/>
      <c r="G516" s="13"/>
      <c r="H516" s="13"/>
      <c r="I516" s="13"/>
    </row>
    <row r="517" spans="6:9" x14ac:dyDescent="0.25">
      <c r="F517" s="13"/>
      <c r="G517" s="13"/>
      <c r="H517" s="13"/>
      <c r="I517" s="13"/>
    </row>
    <row r="518" spans="6:9" x14ac:dyDescent="0.25">
      <c r="F518" s="13"/>
      <c r="G518" s="13"/>
      <c r="H518" s="13"/>
      <c r="I518" s="13"/>
    </row>
    <row r="519" spans="6:9" x14ac:dyDescent="0.25">
      <c r="F519" s="13"/>
      <c r="G519" s="13"/>
      <c r="H519" s="13"/>
      <c r="I519" s="13"/>
    </row>
    <row r="520" spans="6:9" x14ac:dyDescent="0.25">
      <c r="F520" s="13"/>
      <c r="G520" s="13"/>
      <c r="H520" s="13"/>
      <c r="I520" s="13"/>
    </row>
    <row r="521" spans="6:9" x14ac:dyDescent="0.25">
      <c r="F521" s="13"/>
      <c r="G521" s="13"/>
      <c r="H521" s="13"/>
      <c r="I521" s="13"/>
    </row>
    <row r="522" spans="6:9" x14ac:dyDescent="0.25">
      <c r="F522" s="13"/>
      <c r="G522" s="13"/>
      <c r="H522" s="13"/>
      <c r="I522" s="13"/>
    </row>
    <row r="523" spans="6:9" x14ac:dyDescent="0.25">
      <c r="F523" s="13"/>
      <c r="G523" s="13"/>
      <c r="H523" s="13"/>
      <c r="I523" s="13"/>
    </row>
    <row r="524" spans="6:9" x14ac:dyDescent="0.25">
      <c r="F524" s="13"/>
      <c r="G524" s="13"/>
      <c r="H524" s="13"/>
      <c r="I524" s="13"/>
    </row>
    <row r="525" spans="6:9" x14ac:dyDescent="0.25">
      <c r="F525" s="13"/>
      <c r="G525" s="13"/>
      <c r="H525" s="13"/>
      <c r="I525" s="13"/>
    </row>
    <row r="526" spans="6:9" x14ac:dyDescent="0.25">
      <c r="F526" s="13"/>
      <c r="G526" s="13"/>
      <c r="H526" s="13"/>
      <c r="I526" s="13"/>
    </row>
    <row r="527" spans="6:9" x14ac:dyDescent="0.25">
      <c r="F527" s="13"/>
      <c r="G527" s="13"/>
      <c r="H527" s="13"/>
      <c r="I527" s="13"/>
    </row>
    <row r="528" spans="6:9" x14ac:dyDescent="0.25">
      <c r="F528" s="13"/>
      <c r="G528" s="13"/>
      <c r="H528" s="13"/>
      <c r="I528" s="13"/>
    </row>
    <row r="529" spans="6:9" x14ac:dyDescent="0.25">
      <c r="F529" s="13"/>
      <c r="G529" s="13"/>
      <c r="H529" s="13"/>
      <c r="I529" s="13"/>
    </row>
    <row r="530" spans="6:9" x14ac:dyDescent="0.25">
      <c r="F530" s="13"/>
      <c r="G530" s="13"/>
      <c r="H530" s="13"/>
      <c r="I530" s="13"/>
    </row>
    <row r="531" spans="6:9" x14ac:dyDescent="0.25">
      <c r="F531" s="13"/>
      <c r="G531" s="13"/>
      <c r="H531" s="13"/>
      <c r="I531" s="13"/>
    </row>
    <row r="532" spans="6:9" x14ac:dyDescent="0.25">
      <c r="F532" s="13"/>
      <c r="G532" s="13"/>
      <c r="H532" s="13"/>
      <c r="I532" s="13"/>
    </row>
    <row r="533" spans="6:9" x14ac:dyDescent="0.25">
      <c r="F533" s="13"/>
      <c r="G533" s="13"/>
      <c r="H533" s="13"/>
      <c r="I533" s="13"/>
    </row>
    <row r="534" spans="6:9" x14ac:dyDescent="0.25">
      <c r="F534" s="13"/>
      <c r="G534" s="13"/>
      <c r="H534" s="13"/>
      <c r="I534" s="13"/>
    </row>
    <row r="535" spans="6:9" x14ac:dyDescent="0.25">
      <c r="F535" s="13"/>
      <c r="G535" s="13"/>
      <c r="H535" s="13"/>
      <c r="I535" s="13"/>
    </row>
    <row r="536" spans="6:9" x14ac:dyDescent="0.25">
      <c r="F536" s="13"/>
      <c r="G536" s="13"/>
      <c r="H536" s="13"/>
      <c r="I536" s="13"/>
    </row>
    <row r="537" spans="6:9" x14ac:dyDescent="0.25">
      <c r="F537" s="13"/>
      <c r="G537" s="13"/>
      <c r="H537" s="13"/>
      <c r="I537" s="13"/>
    </row>
    <row r="538" spans="6:9" x14ac:dyDescent="0.25">
      <c r="F538" s="13"/>
      <c r="G538" s="13"/>
      <c r="H538" s="13"/>
      <c r="I538" s="13"/>
    </row>
    <row r="539" spans="6:9" x14ac:dyDescent="0.25">
      <c r="F539" s="13"/>
      <c r="G539" s="13"/>
      <c r="H539" s="13"/>
      <c r="I539" s="13"/>
    </row>
    <row r="540" spans="6:9" x14ac:dyDescent="0.25">
      <c r="F540" s="13"/>
      <c r="G540" s="13"/>
      <c r="H540" s="13"/>
      <c r="I540" s="13"/>
    </row>
    <row r="541" spans="6:9" x14ac:dyDescent="0.25">
      <c r="F541" s="13"/>
      <c r="G541" s="13"/>
      <c r="H541" s="13"/>
      <c r="I541" s="13"/>
    </row>
    <row r="542" spans="6:9" x14ac:dyDescent="0.25">
      <c r="F542" s="13"/>
      <c r="G542" s="13"/>
      <c r="H542" s="13"/>
      <c r="I542" s="13"/>
    </row>
    <row r="543" spans="6:9" x14ac:dyDescent="0.25">
      <c r="F543" s="13"/>
      <c r="G543" s="13"/>
      <c r="H543" s="13"/>
      <c r="I543" s="13"/>
    </row>
    <row r="544" spans="6:9" x14ac:dyDescent="0.25">
      <c r="F544" s="13"/>
      <c r="G544" s="13"/>
      <c r="H544" s="13"/>
      <c r="I544" s="13"/>
    </row>
    <row r="545" spans="6:9" x14ac:dyDescent="0.25">
      <c r="F545" s="13"/>
      <c r="G545" s="13"/>
      <c r="H545" s="13"/>
      <c r="I545" s="13"/>
    </row>
    <row r="546" spans="6:9" x14ac:dyDescent="0.25">
      <c r="F546" s="13"/>
      <c r="G546" s="13"/>
      <c r="H546" s="13"/>
      <c r="I546" s="13"/>
    </row>
    <row r="547" spans="6:9" x14ac:dyDescent="0.25">
      <c r="F547" s="13"/>
      <c r="G547" s="13"/>
      <c r="H547" s="13"/>
      <c r="I547" s="13"/>
    </row>
    <row r="548" spans="6:9" x14ac:dyDescent="0.25">
      <c r="F548" s="13"/>
      <c r="G548" s="13"/>
      <c r="H548" s="13"/>
      <c r="I548" s="13"/>
    </row>
    <row r="549" spans="6:9" x14ac:dyDescent="0.25">
      <c r="F549" s="13"/>
      <c r="G549" s="13"/>
      <c r="H549" s="13"/>
      <c r="I549" s="13"/>
    </row>
    <row r="550" spans="6:9" x14ac:dyDescent="0.25">
      <c r="F550" s="13"/>
      <c r="G550" s="13"/>
      <c r="H550" s="13"/>
      <c r="I550" s="13"/>
    </row>
    <row r="551" spans="6:9" x14ac:dyDescent="0.25">
      <c r="F551" s="13"/>
      <c r="G551" s="13"/>
      <c r="H551" s="13"/>
      <c r="I551" s="13"/>
    </row>
    <row r="552" spans="6:9" x14ac:dyDescent="0.25">
      <c r="F552" s="13"/>
      <c r="G552" s="13"/>
      <c r="H552" s="13"/>
      <c r="I552" s="13"/>
    </row>
    <row r="553" spans="6:9" x14ac:dyDescent="0.25">
      <c r="F553" s="13"/>
      <c r="G553" s="13"/>
      <c r="H553" s="13"/>
      <c r="I553" s="13"/>
    </row>
    <row r="554" spans="6:9" x14ac:dyDescent="0.25">
      <c r="F554" s="13"/>
      <c r="G554" s="13"/>
      <c r="H554" s="13"/>
      <c r="I554" s="13"/>
    </row>
    <row r="555" spans="6:9" x14ac:dyDescent="0.25">
      <c r="F555" s="13"/>
      <c r="G555" s="13"/>
      <c r="H555" s="13"/>
      <c r="I555" s="13"/>
    </row>
    <row r="556" spans="6:9" x14ac:dyDescent="0.25">
      <c r="F556" s="13"/>
      <c r="G556" s="13"/>
      <c r="H556" s="13"/>
      <c r="I556" s="13"/>
    </row>
    <row r="557" spans="6:9" x14ac:dyDescent="0.25">
      <c r="F557" s="13"/>
      <c r="G557" s="13"/>
      <c r="H557" s="13"/>
      <c r="I557" s="13"/>
    </row>
    <row r="558" spans="6:9" x14ac:dyDescent="0.25">
      <c r="F558" s="13"/>
      <c r="G558" s="13"/>
      <c r="H558" s="13"/>
      <c r="I558" s="13"/>
    </row>
    <row r="559" spans="6:9" x14ac:dyDescent="0.25">
      <c r="F559" s="13"/>
      <c r="G559" s="13"/>
      <c r="H559" s="13"/>
      <c r="I559" s="13"/>
    </row>
    <row r="560" spans="6:9" x14ac:dyDescent="0.25">
      <c r="F560" s="13"/>
      <c r="G560" s="13"/>
      <c r="H560" s="13"/>
      <c r="I560" s="13"/>
    </row>
    <row r="561" spans="6:9" x14ac:dyDescent="0.25">
      <c r="F561" s="13"/>
      <c r="G561" s="13"/>
      <c r="H561" s="13"/>
      <c r="I561" s="13"/>
    </row>
    <row r="562" spans="6:9" x14ac:dyDescent="0.25">
      <c r="F562" s="13"/>
      <c r="G562" s="13"/>
      <c r="H562" s="13"/>
      <c r="I562" s="13"/>
    </row>
    <row r="563" spans="6:9" x14ac:dyDescent="0.25">
      <c r="F563" s="13"/>
      <c r="G563" s="13"/>
      <c r="H563" s="13"/>
      <c r="I563" s="13"/>
    </row>
    <row r="564" spans="6:9" x14ac:dyDescent="0.25">
      <c r="F564" s="13"/>
      <c r="G564" s="13"/>
      <c r="H564" s="13"/>
      <c r="I564" s="13"/>
    </row>
    <row r="565" spans="6:9" x14ac:dyDescent="0.25">
      <c r="F565" s="13"/>
      <c r="G565" s="13"/>
      <c r="H565" s="13"/>
      <c r="I565" s="13"/>
    </row>
    <row r="566" spans="6:9" x14ac:dyDescent="0.25">
      <c r="F566" s="13"/>
      <c r="G566" s="13"/>
      <c r="H566" s="13"/>
      <c r="I566" s="13"/>
    </row>
    <row r="567" spans="6:9" x14ac:dyDescent="0.25">
      <c r="F567" s="13"/>
      <c r="G567" s="13"/>
      <c r="H567" s="13"/>
      <c r="I567" s="13"/>
    </row>
    <row r="568" spans="6:9" x14ac:dyDescent="0.25">
      <c r="F568" s="13"/>
      <c r="G568" s="13"/>
      <c r="H568" s="13"/>
      <c r="I568" s="13"/>
    </row>
    <row r="569" spans="6:9" x14ac:dyDescent="0.25">
      <c r="F569" s="13"/>
      <c r="G569" s="13"/>
      <c r="H569" s="13"/>
      <c r="I569" s="13"/>
    </row>
    <row r="570" spans="6:9" x14ac:dyDescent="0.25">
      <c r="F570" s="13"/>
      <c r="G570" s="13"/>
      <c r="H570" s="13"/>
      <c r="I570" s="13"/>
    </row>
    <row r="571" spans="6:9" x14ac:dyDescent="0.25">
      <c r="F571" s="13"/>
      <c r="G571" s="13"/>
      <c r="H571" s="13"/>
      <c r="I571" s="13"/>
    </row>
    <row r="572" spans="6:9" x14ac:dyDescent="0.25">
      <c r="F572" s="13"/>
      <c r="G572" s="13"/>
      <c r="H572" s="13"/>
      <c r="I572" s="13"/>
    </row>
    <row r="573" spans="6:9" x14ac:dyDescent="0.25">
      <c r="F573" s="13"/>
      <c r="G573" s="13"/>
      <c r="H573" s="13"/>
      <c r="I573" s="13"/>
    </row>
    <row r="574" spans="6:9" x14ac:dyDescent="0.25">
      <c r="F574" s="13"/>
      <c r="G574" s="13"/>
      <c r="H574" s="13"/>
      <c r="I574" s="13"/>
    </row>
    <row r="575" spans="6:9" x14ac:dyDescent="0.25">
      <c r="F575" s="13"/>
      <c r="G575" s="13"/>
      <c r="H575" s="13"/>
      <c r="I575" s="13"/>
    </row>
    <row r="576" spans="6:9" x14ac:dyDescent="0.25">
      <c r="F576" s="13"/>
      <c r="G576" s="13"/>
      <c r="H576" s="13"/>
      <c r="I576" s="13"/>
    </row>
  </sheetData>
  <mergeCells count="22">
    <mergeCell ref="A28:I30"/>
    <mergeCell ref="A27:I27"/>
    <mergeCell ref="A26:H26"/>
    <mergeCell ref="G8:I8"/>
    <mergeCell ref="G9:G10"/>
    <mergeCell ref="H9:H10"/>
    <mergeCell ref="A8:A10"/>
    <mergeCell ref="D8:D10"/>
    <mergeCell ref="B11:F11"/>
    <mergeCell ref="B8:B10"/>
    <mergeCell ref="C8:C10"/>
    <mergeCell ref="E8:E10"/>
    <mergeCell ref="F8:F10"/>
    <mergeCell ref="B25:C25"/>
    <mergeCell ref="D2:I2"/>
    <mergeCell ref="A4:G4"/>
    <mergeCell ref="A5:G5"/>
    <mergeCell ref="A6:G7"/>
    <mergeCell ref="H6:I6"/>
    <mergeCell ref="H7:I7"/>
    <mergeCell ref="D3:I3"/>
    <mergeCell ref="A2:C3"/>
  </mergeCells>
  <phoneticPr fontId="6" type="noConversion"/>
  <conditionalFormatting sqref="J164:J166">
    <cfRule type="expression" dxfId="2" priority="1" stopIfTrue="1">
      <formula>$M164=1</formula>
    </cfRule>
    <cfRule type="expression" dxfId="1" priority="2" stopIfTrue="1">
      <formula>$M164=2</formula>
    </cfRule>
    <cfRule type="expression" dxfId="0" priority="3" stopIfTrue="1">
      <formula>$M164=3</formula>
    </cfRule>
  </conditionalFormatting>
  <printOptions horizontalCentered="1"/>
  <pageMargins left="0.39370078740157483" right="0.19685039370078741" top="0.39370078740157483" bottom="0.39370078740157483" header="0.51181102362204722" footer="0.51181102362204722"/>
  <pageSetup paperSize="9" scale="72" fitToHeight="0" orientation="portrait" r:id="rId1"/>
  <headerFooter alignWithMargins="0">
    <oddFooter>&amp;CPágina &amp;P de &amp;N</oddFooter>
  </headerFooter>
  <drawing r:id="rId2"/>
  <legacyDrawing r:id="rId3"/>
  <oleObjects>
    <mc:AlternateContent xmlns:mc="http://schemas.openxmlformats.org/markup-compatibility/2006">
      <mc:Choice Requires="x14">
        <oleObject shapeId="5121" r:id="rId4">
          <objectPr defaultSize="0" autoPict="0" r:id="rId5">
            <anchor moveWithCells="1">
              <from>
                <xdr:col>0</xdr:col>
                <xdr:colOff>333375</xdr:colOff>
                <xdr:row>1</xdr:row>
                <xdr:rowOff>66675</xdr:rowOff>
              </from>
              <to>
                <xdr:col>2</xdr:col>
                <xdr:colOff>581025</xdr:colOff>
                <xdr:row>2</xdr:row>
                <xdr:rowOff>247650</xdr:rowOff>
              </to>
            </anchor>
          </objectPr>
        </oleObject>
      </mc:Choice>
      <mc:Fallback>
        <oleObject shapeId="5121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79A2D-249C-47AD-8C7F-816D34CB38D9}">
  <dimension ref="A1:E28"/>
  <sheetViews>
    <sheetView view="pageBreakPreview" zoomScale="130" zoomScaleNormal="100" zoomScaleSheetLayoutView="130" workbookViewId="0">
      <selection activeCell="B8" sqref="B8"/>
    </sheetView>
  </sheetViews>
  <sheetFormatPr defaultRowHeight="15" x14ac:dyDescent="0.25"/>
  <cols>
    <col min="1" max="1" width="9.28515625" style="13" bestFit="1" customWidth="1"/>
    <col min="2" max="2" width="80.28515625" style="13" bestFit="1" customWidth="1"/>
    <col min="3" max="3" width="56" style="13" bestFit="1" customWidth="1"/>
    <col min="4" max="4" width="6.42578125" style="13" bestFit="1" customWidth="1"/>
    <col min="5" max="5" width="7" style="13" bestFit="1" customWidth="1"/>
    <col min="6" max="16384" width="9.140625" style="13"/>
  </cols>
  <sheetData>
    <row r="1" spans="1:5" ht="44.25" customHeight="1" x14ac:dyDescent="0.25">
      <c r="A1" s="162" t="s">
        <v>10</v>
      </c>
      <c r="B1" s="163"/>
      <c r="C1" s="163"/>
      <c r="D1" s="163"/>
      <c r="E1" s="164"/>
    </row>
    <row r="2" spans="1:5" ht="30" customHeight="1" x14ac:dyDescent="0.25">
      <c r="A2" s="165" t="s">
        <v>99</v>
      </c>
      <c r="B2" s="166"/>
      <c r="C2" s="166"/>
      <c r="D2" s="166"/>
      <c r="E2" s="167"/>
    </row>
    <row r="3" spans="1:5" ht="15.75" thickBot="1" x14ac:dyDescent="0.3">
      <c r="A3" s="168" t="str">
        <f>Orçamento!A4</f>
        <v xml:space="preserve">OBRA: Instalação de bomba submersa em poço artesiano na Aldeira Indígina XUCURU KARIRI RENASCER WAKONÃ </v>
      </c>
      <c r="B3" s="169"/>
      <c r="C3" s="169"/>
      <c r="D3" s="169"/>
      <c r="E3" s="170"/>
    </row>
    <row r="4" spans="1:5" x14ac:dyDescent="0.25">
      <c r="A4" s="49" t="s">
        <v>0</v>
      </c>
      <c r="B4" s="50" t="s">
        <v>100</v>
      </c>
      <c r="C4" s="51" t="s">
        <v>101</v>
      </c>
      <c r="D4" s="171" t="s">
        <v>102</v>
      </c>
      <c r="E4" s="172"/>
    </row>
    <row r="5" spans="1:5" x14ac:dyDescent="0.25">
      <c r="A5" s="45">
        <f>[2]Orçamento!A12</f>
        <v>1</v>
      </c>
      <c r="B5" s="173" t="s">
        <v>103</v>
      </c>
      <c r="C5" s="173"/>
      <c r="D5" s="173"/>
      <c r="E5" s="174"/>
    </row>
    <row r="6" spans="1:5" ht="60" x14ac:dyDescent="0.25">
      <c r="A6" s="46" t="str">
        <f>Orçamento!A12</f>
        <v>1.1</v>
      </c>
      <c r="B6" s="30" t="str">
        <f>Orçamento!D12</f>
        <v>BOMBA SUBMERSA PARA POCOS TUBULARES PROFUNDOS DIAMETRO DE 4 POLEGADAS, TRIFASICA 380V, POTENCIA 5,42 HP, 29 ESTAGIOS, BOCAL DE DESCARGA DE UMA POLEGADA E MEIA, HM/Q = 18 M / 8,10 M3/H A 201 M / 3,2 M3/H</v>
      </c>
      <c r="C6" s="47" t="s">
        <v>104</v>
      </c>
      <c r="D6" s="39">
        <v>1</v>
      </c>
      <c r="E6" s="48" t="str">
        <f>Orçamento!E12</f>
        <v>UNID.</v>
      </c>
    </row>
    <row r="7" spans="1:5" ht="30" x14ac:dyDescent="0.25">
      <c r="A7" s="46" t="str">
        <f>Orçamento!A13</f>
        <v>1.2</v>
      </c>
      <c r="B7" s="30" t="str">
        <f>Orçamento!D13</f>
        <v>CABO DE ACO GALVANIZADO, DIAMETRO 12,7 MM (1/2"), COM ALMA DE ACO CABOINDEPENDENTE 6 X 25 F</v>
      </c>
      <c r="C7" s="47" t="s">
        <v>105</v>
      </c>
      <c r="D7" s="39">
        <f>115*0.61</f>
        <v>70.149999999999991</v>
      </c>
      <c r="E7" s="48" t="str">
        <f>Orçamento!E13</f>
        <v>KG</v>
      </c>
    </row>
    <row r="8" spans="1:5" ht="30" x14ac:dyDescent="0.25">
      <c r="A8" s="46" t="str">
        <f>Orçamento!A14</f>
        <v>1.3</v>
      </c>
      <c r="B8" s="30" t="str">
        <f>Orçamento!D14</f>
        <v xml:space="preserve">ENCANADOR OU BOMBEIRO HIDRÁULICO COM ENCARGOS COMPLEMENTARES </v>
      </c>
      <c r="C8" s="47" t="s">
        <v>106</v>
      </c>
      <c r="D8" s="39">
        <f>Orçamento!F14</f>
        <v>24</v>
      </c>
      <c r="E8" s="48" t="str">
        <f>Orçamento!E14</f>
        <v>H</v>
      </c>
    </row>
    <row r="9" spans="1:5" ht="30" x14ac:dyDescent="0.25">
      <c r="A9" s="46" t="str">
        <f>Orçamento!A15</f>
        <v>1.4</v>
      </c>
      <c r="B9" s="30" t="str">
        <f>Orçamento!D15</f>
        <v>AUXILIAR DE ENCANADOR OU BOMBEIRO HIDRÁULICO COM ENCARGOS COMPLEMENTARES</v>
      </c>
      <c r="C9" s="47" t="s">
        <v>107</v>
      </c>
      <c r="D9" s="39">
        <f>Orçamento!F15</f>
        <v>24</v>
      </c>
      <c r="E9" s="48" t="str">
        <f>Orçamento!E15</f>
        <v>H</v>
      </c>
    </row>
    <row r="10" spans="1:5" ht="30" x14ac:dyDescent="0.25">
      <c r="A10" s="46" t="str">
        <f>Orçamento!A16</f>
        <v>1.5</v>
      </c>
      <c r="B10" s="30" t="str">
        <f>Orçamento!D16</f>
        <v xml:space="preserve">ELETRICISTA COM ENCARGOS COMPLEMENTARES </v>
      </c>
      <c r="C10" s="47" t="s">
        <v>108</v>
      </c>
      <c r="D10" s="39">
        <f>Orçamento!F16</f>
        <v>24</v>
      </c>
      <c r="E10" s="48" t="str">
        <f>Orçamento!E16</f>
        <v>H</v>
      </c>
    </row>
    <row r="11" spans="1:5" ht="30" x14ac:dyDescent="0.25">
      <c r="A11" s="46" t="str">
        <f>Orçamento!A17</f>
        <v>1.6</v>
      </c>
      <c r="B11" s="30" t="str">
        <f>Orçamento!D17</f>
        <v>FORNECIMENTO E ASSENTAMENTO DE TUBO PVC RÍGIDO SOLDÁVEL, ÁGUA FRIA, DN 50 MM (1.1/2"), INCLUSIVE CONEXÕES</v>
      </c>
      <c r="C11" s="47" t="s">
        <v>109</v>
      </c>
      <c r="D11" s="39">
        <f>Orçamento!F17</f>
        <v>312</v>
      </c>
      <c r="E11" s="48" t="str">
        <f>Orçamento!E17</f>
        <v>M</v>
      </c>
    </row>
    <row r="12" spans="1:5" ht="30" x14ac:dyDescent="0.25">
      <c r="A12" s="46" t="str">
        <f>Orçamento!A18</f>
        <v>1.7</v>
      </c>
      <c r="B12" s="30" t="str">
        <f>Orçamento!D18</f>
        <v>ADAPTADOR PVC SOLDAVEL, COM FLANGE E ANEL DE VEDACAO, 50 MM X 1 1/2", PARA CAIXA D'AGUA</v>
      </c>
      <c r="C12" s="47" t="s">
        <v>110</v>
      </c>
      <c r="D12" s="39">
        <f>Orçamento!F18</f>
        <v>1</v>
      </c>
      <c r="E12" s="48" t="str">
        <f>Orçamento!E18</f>
        <v>UNID.</v>
      </c>
    </row>
    <row r="13" spans="1:5" x14ac:dyDescent="0.25">
      <c r="A13" s="46" t="str">
        <f>Orçamento!A19</f>
        <v>1.8</v>
      </c>
      <c r="B13" s="30" t="str">
        <f>Orçamento!D19</f>
        <v>HIDRÔMETRO DN 1 1/2, 20 M³/H - FORNECIMENTO E INSTALAÇÃO. AF_03/2024</v>
      </c>
      <c r="C13" s="47" t="s">
        <v>111</v>
      </c>
      <c r="D13" s="39">
        <f>Orçamento!F19</f>
        <v>1</v>
      </c>
      <c r="E13" s="48" t="str">
        <f>Orçamento!E19</f>
        <v>UNID.</v>
      </c>
    </row>
    <row r="14" spans="1:5" ht="30" x14ac:dyDescent="0.25">
      <c r="A14" s="46" t="str">
        <f>Orçamento!A20</f>
        <v>1.9</v>
      </c>
      <c r="B14" s="30" t="str">
        <f>Orçamento!D20</f>
        <v>CHAVE DE BOIA AUTOMÁTICA SUPERIOR/INFERIOR 15A/250V - FORNECIMENTO E INSTALAÇÃO. AF_12/2020</v>
      </c>
      <c r="C14" s="47" t="s">
        <v>112</v>
      </c>
      <c r="D14" s="39">
        <f>Orçamento!F20</f>
        <v>1</v>
      </c>
      <c r="E14" s="48" t="str">
        <f>Orçamento!E20</f>
        <v>UNID.</v>
      </c>
    </row>
    <row r="15" spans="1:5" ht="30" x14ac:dyDescent="0.25">
      <c r="A15" s="46" t="str">
        <f>Orçamento!A21</f>
        <v>1.10</v>
      </c>
      <c r="B15" s="30" t="str">
        <f>Orçamento!D21</f>
        <v>ESCAVAÇÃO MANUAL DE VALA COM PROFUNDIDADE MENOR OU IGUAL A 1,30 M. AF_ 02/2021</v>
      </c>
      <c r="C15" s="47" t="s">
        <v>113</v>
      </c>
      <c r="D15" s="39">
        <f>Orçamento!F21</f>
        <v>30</v>
      </c>
      <c r="E15" s="48" t="str">
        <f>Orçamento!E21</f>
        <v>m3</v>
      </c>
    </row>
    <row r="16" spans="1:5" ht="45" x14ac:dyDescent="0.25">
      <c r="A16" s="46" t="str">
        <f>Orçamento!A22</f>
        <v>1.11</v>
      </c>
      <c r="B16" s="30" t="str">
        <f>Orçamento!D22</f>
        <v>ELETRODUTO DE PVC RÍGIDO ROSCÁVEL, DN 20 MM (3/4"), INCLUSIVE CONEXÕES, SUPORTES E FIXAÇÃO</v>
      </c>
      <c r="C16" s="47" t="s">
        <v>114</v>
      </c>
      <c r="D16" s="39">
        <f>Orçamento!F22</f>
        <v>332</v>
      </c>
      <c r="E16" s="48" t="str">
        <f>Orçamento!E22</f>
        <v>M</v>
      </c>
    </row>
    <row r="17" spans="1:5" ht="30" x14ac:dyDescent="0.25">
      <c r="A17" s="46" t="str">
        <f>Orçamento!A23</f>
        <v>1.12</v>
      </c>
      <c r="B17" s="30" t="str">
        <f>Orçamento!D23</f>
        <v>CABO DE COBRE FLEXÍVEL ISOLADO, 4 MM², ANTI-CHAMA 0,6/1,0 KV, PARA CIRCUITOS TERMINAIS - FORNECIMENTO E INSTALAÇÃO. AF_03/2023</v>
      </c>
      <c r="C17" s="47" t="s">
        <v>115</v>
      </c>
      <c r="D17" s="39">
        <f>200*2</f>
        <v>400</v>
      </c>
      <c r="E17" s="48" t="str">
        <f>Orçamento!E23</f>
        <v>M</v>
      </c>
    </row>
    <row r="18" spans="1:5" ht="30" x14ac:dyDescent="0.25">
      <c r="A18" s="46" t="str">
        <f>Orçamento!A24</f>
        <v>1.13</v>
      </c>
      <c r="B18" s="30" t="str">
        <f>Orçamento!D24</f>
        <v>REATERRO MANUAL DE VALAS, COM COMPACTADOR DE SOLOS DE PERCUSSÃO. AF_08/2023</v>
      </c>
      <c r="C18" s="47" t="s">
        <v>116</v>
      </c>
      <c r="D18" s="39">
        <f>Orçamento!F24</f>
        <v>30</v>
      </c>
      <c r="E18" s="48" t="str">
        <f>Orçamento!E24</f>
        <v>m3</v>
      </c>
    </row>
    <row r="19" spans="1:5" ht="15.75" thickBot="1" x14ac:dyDescent="0.3">
      <c r="A19" s="83" t="str">
        <f>Orçamento!A25</f>
        <v>1.14</v>
      </c>
      <c r="B19" s="84" t="str">
        <f>Orçamento!D25</f>
        <v xml:space="preserve">Quadro comando para acionamento 1 bomba de 5.5cv trifásico em 380V </v>
      </c>
      <c r="C19" s="85" t="s">
        <v>117</v>
      </c>
      <c r="D19" s="86">
        <f>Orçamento!F25</f>
        <v>1</v>
      </c>
      <c r="E19" s="87" t="str">
        <f>Orçamento!E25</f>
        <v>UNID.</v>
      </c>
    </row>
    <row r="20" spans="1:5" x14ac:dyDescent="0.25">
      <c r="A20" s="153" t="str">
        <f>Orçamento!A27</f>
        <v>Presidente Olegário - MG, 09 de maio de 2024</v>
      </c>
      <c r="B20" s="154"/>
      <c r="C20" s="154"/>
      <c r="D20" s="154"/>
      <c r="E20" s="155"/>
    </row>
    <row r="21" spans="1:5" x14ac:dyDescent="0.25">
      <c r="A21" s="156"/>
      <c r="B21" s="157"/>
      <c r="C21" s="157"/>
      <c r="D21" s="157"/>
      <c r="E21" s="158"/>
    </row>
    <row r="22" spans="1:5" ht="0.75" customHeight="1" thickBot="1" x14ac:dyDescent="0.3">
      <c r="A22" s="159"/>
      <c r="B22" s="160"/>
      <c r="C22" s="160"/>
      <c r="D22" s="160"/>
      <c r="E22" s="161"/>
    </row>
    <row r="23" spans="1:5" ht="15" customHeight="1" x14ac:dyDescent="0.25">
      <c r="A23" s="123"/>
      <c r="B23" s="124"/>
      <c r="C23" s="124"/>
      <c r="D23" s="124"/>
      <c r="E23" s="125"/>
    </row>
    <row r="24" spans="1:5" ht="15.75" customHeight="1" x14ac:dyDescent="0.25">
      <c r="A24" s="123"/>
      <c r="B24" s="124"/>
      <c r="C24" s="124"/>
      <c r="D24" s="124"/>
      <c r="E24" s="125"/>
    </row>
    <row r="25" spans="1:5" ht="12.75" customHeight="1" x14ac:dyDescent="0.25">
      <c r="A25" s="123"/>
      <c r="B25" s="124"/>
      <c r="C25" s="124"/>
      <c r="D25" s="124"/>
      <c r="E25" s="125"/>
    </row>
    <row r="26" spans="1:5" ht="12.75" customHeight="1" x14ac:dyDescent="0.25">
      <c r="A26" s="123"/>
      <c r="B26" s="124"/>
      <c r="C26" s="124"/>
      <c r="D26" s="124"/>
      <c r="E26" s="125"/>
    </row>
    <row r="27" spans="1:5" ht="12.75" customHeight="1" x14ac:dyDescent="0.25">
      <c r="A27" s="123"/>
      <c r="B27" s="124"/>
      <c r="C27" s="124"/>
      <c r="D27" s="124"/>
      <c r="E27" s="125"/>
    </row>
    <row r="28" spans="1:5" ht="55.5" customHeight="1" thickBot="1" x14ac:dyDescent="0.3">
      <c r="A28" s="126"/>
      <c r="B28" s="127"/>
      <c r="C28" s="127"/>
      <c r="D28" s="127"/>
      <c r="E28" s="128"/>
    </row>
  </sheetData>
  <sheetProtection algorithmName="SHA-512" hashValue="G86AeozEBqHIriw8B4DFvlC3LontNVk5VRAdeFFBP/dYdtiuv4hzffJpbUzuBt+5QjKzr2xzxGiOb7vvTBt4yQ==" saltValue="G1q9xyrHtO8c+czvI+a25w==" spinCount="100000" sheet="1" objects="1" scenarios="1"/>
  <protectedRanges>
    <protectedRange sqref="A20:E22 A27:E28" name="Intervalo3_2"/>
    <protectedRange sqref="A23:E24" name="Intervalo3_1_1"/>
  </protectedRanges>
  <mergeCells count="7">
    <mergeCell ref="A20:E22"/>
    <mergeCell ref="A23:E28"/>
    <mergeCell ref="A1:E1"/>
    <mergeCell ref="A2:E2"/>
    <mergeCell ref="A3:E3"/>
    <mergeCell ref="D4:E4"/>
    <mergeCell ref="B5:E5"/>
  </mergeCells>
  <pageMargins left="0.511811024" right="0.511811024" top="0.78740157499999996" bottom="0.78740157499999996" header="0.31496062000000002" footer="0.31496062000000002"/>
  <pageSetup paperSize="9" scale="59" orientation="portrait" r:id="rId1"/>
  <drawing r:id="rId2"/>
  <legacyDrawing r:id="rId3"/>
  <oleObjects>
    <mc:AlternateContent xmlns:mc="http://schemas.openxmlformats.org/markup-compatibility/2006">
      <mc:Choice Requires="x14">
        <oleObject shapeId="17412" r:id="rId4">
          <objectPr defaultSize="0" autoPict="0" r:id="rId5">
            <anchor moveWithCells="1">
              <from>
                <xdr:col>0</xdr:col>
                <xdr:colOff>38100</xdr:colOff>
                <xdr:row>0</xdr:row>
                <xdr:rowOff>152400</xdr:rowOff>
              </from>
              <to>
                <xdr:col>1</xdr:col>
                <xdr:colOff>1143000</xdr:colOff>
                <xdr:row>2</xdr:row>
                <xdr:rowOff>28575</xdr:rowOff>
              </to>
            </anchor>
          </objectPr>
        </oleObject>
      </mc:Choice>
      <mc:Fallback>
        <oleObject shapeId="17412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8D65B-3BBD-44F7-AA1E-C84B13753D48}">
  <dimension ref="A1:J42"/>
  <sheetViews>
    <sheetView view="pageBreakPreview" zoomScaleNormal="100" zoomScaleSheetLayoutView="100" workbookViewId="0">
      <selection activeCell="M5" sqref="M5"/>
    </sheetView>
  </sheetViews>
  <sheetFormatPr defaultRowHeight="12.75" x14ac:dyDescent="0.2"/>
  <cols>
    <col min="1" max="1" width="9.140625" style="12" customWidth="1"/>
    <col min="2" max="2" width="9.140625" style="12"/>
    <col min="3" max="3" width="11.7109375" style="12" customWidth="1"/>
    <col min="4" max="4" width="12.42578125" style="12" customWidth="1"/>
    <col min="5" max="5" width="11.7109375" style="12" customWidth="1"/>
    <col min="6" max="6" width="12.42578125" style="12" customWidth="1"/>
    <col min="7" max="7" width="17.28515625" style="12" customWidth="1"/>
    <col min="8" max="8" width="9.140625" style="12"/>
    <col min="9" max="9" width="16.140625" style="12" customWidth="1"/>
    <col min="10" max="10" width="10" style="12" customWidth="1"/>
    <col min="11" max="16384" width="9.140625" style="12"/>
  </cols>
  <sheetData>
    <row r="1" spans="1:10" ht="108" customHeight="1" thickBot="1" x14ac:dyDescent="0.25">
      <c r="A1" s="179" t="s">
        <v>10</v>
      </c>
      <c r="B1" s="180"/>
      <c r="C1" s="180"/>
      <c r="D1" s="180"/>
      <c r="E1" s="180"/>
      <c r="F1" s="180"/>
      <c r="G1" s="180"/>
      <c r="H1" s="180"/>
      <c r="I1" s="180"/>
      <c r="J1" s="181"/>
    </row>
    <row r="2" spans="1:10" x14ac:dyDescent="0.2">
      <c r="A2" s="190" t="s">
        <v>48</v>
      </c>
      <c r="B2" s="191"/>
      <c r="C2" s="191"/>
      <c r="D2" s="191"/>
      <c r="E2" s="191"/>
      <c r="F2" s="191"/>
      <c r="G2" s="191"/>
      <c r="H2" s="191"/>
      <c r="I2" s="191"/>
      <c r="J2" s="192"/>
    </row>
    <row r="3" spans="1:10" ht="15.75" x14ac:dyDescent="0.2">
      <c r="A3" s="202" t="s">
        <v>16</v>
      </c>
      <c r="B3" s="203"/>
      <c r="C3" s="203"/>
      <c r="D3" s="203"/>
      <c r="E3" s="203"/>
      <c r="F3" s="203"/>
      <c r="G3" s="203"/>
      <c r="H3" s="203"/>
      <c r="I3" s="203"/>
      <c r="J3" s="204"/>
    </row>
    <row r="4" spans="1:10" ht="19.5" customHeight="1" x14ac:dyDescent="0.2">
      <c r="A4" s="208" t="s">
        <v>17</v>
      </c>
      <c r="B4" s="209" t="s">
        <v>126</v>
      </c>
      <c r="C4" s="209" t="s">
        <v>18</v>
      </c>
      <c r="D4" s="209"/>
      <c r="E4" s="209"/>
      <c r="F4" s="209"/>
      <c r="G4" s="209"/>
      <c r="H4" s="209"/>
      <c r="I4" s="209"/>
      <c r="J4" s="210" t="s">
        <v>127</v>
      </c>
    </row>
    <row r="5" spans="1:10" ht="12.75" customHeight="1" x14ac:dyDescent="0.2">
      <c r="A5" s="208"/>
      <c r="B5" s="209"/>
      <c r="C5" s="209" t="s">
        <v>128</v>
      </c>
      <c r="D5" s="209"/>
      <c r="E5" s="209"/>
      <c r="F5" s="209"/>
      <c r="G5" s="209" t="s">
        <v>19</v>
      </c>
      <c r="H5" s="209"/>
      <c r="I5" s="209"/>
      <c r="J5" s="210"/>
    </row>
    <row r="6" spans="1:10" ht="21" x14ac:dyDescent="0.2">
      <c r="A6" s="208"/>
      <c r="B6" s="209"/>
      <c r="C6" s="52">
        <v>0.02</v>
      </c>
      <c r="D6" s="53">
        <v>0.03</v>
      </c>
      <c r="E6" s="52">
        <v>0.04</v>
      </c>
      <c r="F6" s="52">
        <v>0.05</v>
      </c>
      <c r="G6" s="54" t="s">
        <v>129</v>
      </c>
      <c r="H6" s="209" t="s">
        <v>130</v>
      </c>
      <c r="I6" s="209"/>
      <c r="J6" s="210"/>
    </row>
    <row r="7" spans="1:10" ht="22.5" customHeight="1" x14ac:dyDescent="0.2">
      <c r="A7" s="55" t="s">
        <v>20</v>
      </c>
      <c r="B7" s="56" t="s">
        <v>21</v>
      </c>
      <c r="C7" s="57">
        <v>1</v>
      </c>
      <c r="D7" s="58">
        <v>1</v>
      </c>
      <c r="E7" s="57">
        <v>1</v>
      </c>
      <c r="F7" s="57">
        <v>1</v>
      </c>
      <c r="G7" s="57">
        <v>1</v>
      </c>
      <c r="H7" s="211">
        <v>1</v>
      </c>
      <c r="I7" s="211"/>
      <c r="J7" s="59"/>
    </row>
    <row r="8" spans="1:10" ht="33.75" x14ac:dyDescent="0.2">
      <c r="A8" s="55" t="s">
        <v>22</v>
      </c>
      <c r="B8" s="56" t="s">
        <v>23</v>
      </c>
      <c r="C8" s="60">
        <v>5.5E-2</v>
      </c>
      <c r="D8" s="61">
        <v>5.5E-2</v>
      </c>
      <c r="E8" s="60">
        <v>5.5E-2</v>
      </c>
      <c r="F8" s="60">
        <v>5.5E-2</v>
      </c>
      <c r="G8" s="60">
        <v>3.4199999999999994E-2</v>
      </c>
      <c r="H8" s="207">
        <v>0.04</v>
      </c>
      <c r="I8" s="207"/>
      <c r="J8" s="59" t="s">
        <v>21</v>
      </c>
    </row>
    <row r="9" spans="1:10" ht="22.5" x14ac:dyDescent="0.2">
      <c r="A9" s="55" t="s">
        <v>24</v>
      </c>
      <c r="B9" s="56" t="s">
        <v>25</v>
      </c>
      <c r="C9" s="60">
        <v>7.4999999999999997E-2</v>
      </c>
      <c r="D9" s="61">
        <v>7.4999999999999997E-2</v>
      </c>
      <c r="E9" s="60">
        <v>7.4999999999999997E-2</v>
      </c>
      <c r="F9" s="60">
        <v>7.4999999999999997E-2</v>
      </c>
      <c r="G9" s="62">
        <v>4.9399999999999999E-2</v>
      </c>
      <c r="H9" s="212">
        <v>6.1600000000000002E-2</v>
      </c>
      <c r="I9" s="212"/>
      <c r="J9" s="59" t="s">
        <v>21</v>
      </c>
    </row>
    <row r="10" spans="1:10" ht="33.75" x14ac:dyDescent="0.2">
      <c r="A10" s="55" t="s">
        <v>26</v>
      </c>
      <c r="B10" s="56" t="s">
        <v>27</v>
      </c>
      <c r="C10" s="60">
        <v>8.3020000000000004E-3</v>
      </c>
      <c r="D10" s="61">
        <v>8.3020000000000004E-3</v>
      </c>
      <c r="E10" s="60">
        <v>8.3020000000000004E-3</v>
      </c>
      <c r="F10" s="60">
        <v>8.3020000000000004E-3</v>
      </c>
      <c r="G10" s="60">
        <v>8.3020000000000004E-3</v>
      </c>
      <c r="H10" s="207">
        <v>8.3020000000000004E-3</v>
      </c>
      <c r="I10" s="207"/>
      <c r="J10" s="59" t="s">
        <v>21</v>
      </c>
    </row>
    <row r="11" spans="1:10" ht="33.75" x14ac:dyDescent="0.2">
      <c r="A11" s="55" t="s">
        <v>28</v>
      </c>
      <c r="B11" s="62"/>
      <c r="C11" s="63">
        <f>SUM(C12:C13)</f>
        <v>2.2699999999999998E-2</v>
      </c>
      <c r="D11" s="64">
        <f>SUM(D12:D13)</f>
        <v>2.2699999999999998E-2</v>
      </c>
      <c r="E11" s="63">
        <f>SUM(E12:E13)</f>
        <v>2.2699999999999998E-2</v>
      </c>
      <c r="F11" s="63">
        <f>SUM(F12:F13)</f>
        <v>2.2699999999999998E-2</v>
      </c>
      <c r="G11" s="63">
        <f>SUM(G12:G13)</f>
        <v>1.29E-2</v>
      </c>
      <c r="H11" s="205">
        <f>SUM(H12:I13)</f>
        <v>1.77E-2</v>
      </c>
      <c r="I11" s="205"/>
      <c r="J11" s="65" t="s">
        <v>21</v>
      </c>
    </row>
    <row r="12" spans="1:10" ht="33.75" x14ac:dyDescent="0.2">
      <c r="A12" s="55" t="s">
        <v>29</v>
      </c>
      <c r="B12" s="56" t="s">
        <v>30</v>
      </c>
      <c r="C12" s="60">
        <v>0.01</v>
      </c>
      <c r="D12" s="61">
        <v>0.01</v>
      </c>
      <c r="E12" s="60">
        <v>0.01</v>
      </c>
      <c r="F12" s="60">
        <v>0.01</v>
      </c>
      <c r="G12" s="60">
        <v>5.3E-3</v>
      </c>
      <c r="H12" s="207">
        <v>8.0000000000000002E-3</v>
      </c>
      <c r="I12" s="207"/>
      <c r="J12" s="59" t="s">
        <v>21</v>
      </c>
    </row>
    <row r="13" spans="1:10" x14ac:dyDescent="0.2">
      <c r="A13" s="55" t="s">
        <v>31</v>
      </c>
      <c r="B13" s="56" t="s">
        <v>32</v>
      </c>
      <c r="C13" s="60">
        <v>1.2699999999999999E-2</v>
      </c>
      <c r="D13" s="61">
        <v>1.2699999999999999E-2</v>
      </c>
      <c r="E13" s="60">
        <v>1.2699999999999999E-2</v>
      </c>
      <c r="F13" s="60">
        <v>1.2699999999999999E-2</v>
      </c>
      <c r="G13" s="60">
        <v>7.6E-3</v>
      </c>
      <c r="H13" s="207">
        <v>9.7000000000000003E-3</v>
      </c>
      <c r="I13" s="207"/>
      <c r="J13" s="59" t="s">
        <v>21</v>
      </c>
    </row>
    <row r="14" spans="1:10" x14ac:dyDescent="0.2">
      <c r="A14" s="55" t="s">
        <v>33</v>
      </c>
      <c r="B14" s="56" t="s">
        <v>34</v>
      </c>
      <c r="C14" s="63">
        <f>SUM(C15:C17)</f>
        <v>4.65E-2</v>
      </c>
      <c r="D14" s="64">
        <f>SUM(D15:D17)</f>
        <v>5.1499999999999997E-2</v>
      </c>
      <c r="E14" s="63">
        <f>SUM(E15:E17)</f>
        <v>5.6499999999999995E-2</v>
      </c>
      <c r="F14" s="63">
        <f>SUM(F15:F17)</f>
        <v>6.1499999999999999E-2</v>
      </c>
      <c r="G14" s="63">
        <f>SUM(G15:G17)</f>
        <v>3.6499999999999998E-2</v>
      </c>
      <c r="H14" s="205">
        <f>SUM(H15:I17)</f>
        <v>6.1499999999999999E-2</v>
      </c>
      <c r="I14" s="205"/>
      <c r="J14" s="65" t="s">
        <v>35</v>
      </c>
    </row>
    <row r="15" spans="1:10" x14ac:dyDescent="0.2">
      <c r="A15" s="55" t="s">
        <v>36</v>
      </c>
      <c r="B15" s="62" t="s">
        <v>131</v>
      </c>
      <c r="C15" s="66">
        <v>0.01</v>
      </c>
      <c r="D15" s="61">
        <v>1.4999999999999999E-2</v>
      </c>
      <c r="E15" s="66">
        <v>0.02</v>
      </c>
      <c r="F15" s="66">
        <v>2.5000000000000001E-2</v>
      </c>
      <c r="G15" s="66" t="s">
        <v>15</v>
      </c>
      <c r="H15" s="206">
        <v>2.5000000000000001E-2</v>
      </c>
      <c r="I15" s="206"/>
      <c r="J15" s="59" t="s">
        <v>35</v>
      </c>
    </row>
    <row r="16" spans="1:10" x14ac:dyDescent="0.2">
      <c r="A16" s="55" t="s">
        <v>37</v>
      </c>
      <c r="B16" s="62" t="s">
        <v>37</v>
      </c>
      <c r="C16" s="60">
        <v>6.4999999999999997E-3</v>
      </c>
      <c r="D16" s="61">
        <v>6.4999999999999997E-3</v>
      </c>
      <c r="E16" s="60">
        <v>6.4999999999999997E-3</v>
      </c>
      <c r="F16" s="60">
        <v>6.4999999999999997E-3</v>
      </c>
      <c r="G16" s="60">
        <v>6.4999999999999997E-3</v>
      </c>
      <c r="H16" s="207">
        <v>6.4999999999999997E-3</v>
      </c>
      <c r="I16" s="207"/>
      <c r="J16" s="59" t="s">
        <v>35</v>
      </c>
    </row>
    <row r="17" spans="1:10" x14ac:dyDescent="0.2">
      <c r="A17" s="55" t="s">
        <v>38</v>
      </c>
      <c r="B17" s="62" t="s">
        <v>15</v>
      </c>
      <c r="C17" s="60">
        <v>0.03</v>
      </c>
      <c r="D17" s="61">
        <v>0.03</v>
      </c>
      <c r="E17" s="60">
        <v>0.03</v>
      </c>
      <c r="F17" s="60">
        <v>0.03</v>
      </c>
      <c r="G17" s="60">
        <v>0.03</v>
      </c>
      <c r="H17" s="207">
        <v>0.03</v>
      </c>
      <c r="I17" s="207"/>
      <c r="J17" s="59" t="s">
        <v>35</v>
      </c>
    </row>
    <row r="18" spans="1:10" x14ac:dyDescent="0.2">
      <c r="A18" s="55" t="s">
        <v>39</v>
      </c>
      <c r="B18" s="62" t="s">
        <v>40</v>
      </c>
      <c r="C18" s="67">
        <v>4.4999999999999998E-2</v>
      </c>
      <c r="D18" s="68">
        <v>4.4999999999999998E-2</v>
      </c>
      <c r="E18" s="67">
        <v>4.4999999999999998E-2</v>
      </c>
      <c r="F18" s="67">
        <v>4.4999999999999998E-2</v>
      </c>
      <c r="G18" s="67">
        <v>4.4999999999999998E-2</v>
      </c>
      <c r="H18" s="193">
        <v>4.4999999999999998E-2</v>
      </c>
      <c r="I18" s="193"/>
      <c r="J18" s="59" t="s">
        <v>35</v>
      </c>
    </row>
    <row r="19" spans="1:10" x14ac:dyDescent="0.2">
      <c r="A19" s="194"/>
      <c r="B19" s="195"/>
      <c r="C19" s="195"/>
      <c r="D19" s="195"/>
      <c r="E19" s="195"/>
      <c r="F19" s="195"/>
      <c r="G19" s="195"/>
      <c r="H19" s="195"/>
      <c r="I19" s="195"/>
      <c r="J19" s="196"/>
    </row>
    <row r="20" spans="1:10" x14ac:dyDescent="0.2">
      <c r="A20" s="197" t="s">
        <v>41</v>
      </c>
      <c r="B20" s="198"/>
      <c r="C20" s="199" t="s">
        <v>42</v>
      </c>
      <c r="D20" s="199"/>
      <c r="E20" s="199"/>
      <c r="F20" s="199"/>
      <c r="G20" s="199"/>
      <c r="H20" s="199"/>
      <c r="I20" s="199"/>
      <c r="J20" s="200"/>
    </row>
    <row r="21" spans="1:10" x14ac:dyDescent="0.2">
      <c r="A21" s="197"/>
      <c r="B21" s="198"/>
      <c r="C21" s="185" t="s">
        <v>43</v>
      </c>
      <c r="D21" s="185"/>
      <c r="E21" s="185"/>
      <c r="F21" s="185"/>
      <c r="G21" s="185"/>
      <c r="H21" s="185"/>
      <c r="I21" s="185"/>
      <c r="J21" s="186"/>
    </row>
    <row r="22" spans="1:10" x14ac:dyDescent="0.2">
      <c r="A22" s="187" t="s">
        <v>44</v>
      </c>
      <c r="B22" s="188"/>
      <c r="C22" s="69">
        <f t="shared" ref="C22:H22" si="0">(1+(C8+C11))*(1+C10)*(1+C9)-1</f>
        <v>0.16814559530500017</v>
      </c>
      <c r="D22" s="70">
        <f t="shared" si="0"/>
        <v>0.16814559530500017</v>
      </c>
      <c r="E22" s="69">
        <f t="shared" si="0"/>
        <v>0.16814559530500017</v>
      </c>
      <c r="F22" s="69">
        <f t="shared" si="0"/>
        <v>0.16814559530500017</v>
      </c>
      <c r="G22" s="69">
        <f t="shared" si="0"/>
        <v>0.10794919959547977</v>
      </c>
      <c r="H22" s="189">
        <f t="shared" si="0"/>
        <v>0.13217625656464027</v>
      </c>
      <c r="I22" s="189"/>
      <c r="J22" s="201"/>
    </row>
    <row r="23" spans="1:10" x14ac:dyDescent="0.2">
      <c r="A23" s="187" t="s">
        <v>45</v>
      </c>
      <c r="B23" s="188"/>
      <c r="C23" s="69">
        <f t="shared" ref="C23:H23" si="1">(1-(C14+C18))</f>
        <v>0.90849999999999997</v>
      </c>
      <c r="D23" s="70">
        <f t="shared" si="1"/>
        <v>0.90349999999999997</v>
      </c>
      <c r="E23" s="69">
        <f t="shared" si="1"/>
        <v>0.89849999999999997</v>
      </c>
      <c r="F23" s="69">
        <f t="shared" si="1"/>
        <v>0.89349999999999996</v>
      </c>
      <c r="G23" s="69">
        <f t="shared" si="1"/>
        <v>0.91849999999999998</v>
      </c>
      <c r="H23" s="189">
        <f t="shared" si="1"/>
        <v>0.89349999999999996</v>
      </c>
      <c r="I23" s="189"/>
      <c r="J23" s="201"/>
    </row>
    <row r="24" spans="1:10" x14ac:dyDescent="0.2">
      <c r="A24" s="215" t="s">
        <v>46</v>
      </c>
      <c r="B24" s="213"/>
      <c r="C24" s="213">
        <f t="shared" ref="C24:H24" si="2">(1+C22)/C23-1</f>
        <v>0.28579592218492045</v>
      </c>
      <c r="D24" s="216">
        <f t="shared" si="2"/>
        <v>0.29291156093525195</v>
      </c>
      <c r="E24" s="213">
        <f t="shared" si="2"/>
        <v>0.3001063943294382</v>
      </c>
      <c r="F24" s="213">
        <f t="shared" si="2"/>
        <v>0.30738175188024641</v>
      </c>
      <c r="G24" s="213">
        <f t="shared" si="2"/>
        <v>0.20625933543329311</v>
      </c>
      <c r="H24" s="213">
        <f t="shared" si="2"/>
        <v>0.26712507729674351</v>
      </c>
      <c r="I24" s="213"/>
      <c r="J24" s="201"/>
    </row>
    <row r="25" spans="1:10" x14ac:dyDescent="0.2">
      <c r="A25" s="215"/>
      <c r="B25" s="213"/>
      <c r="C25" s="213"/>
      <c r="D25" s="216"/>
      <c r="E25" s="213"/>
      <c r="F25" s="213"/>
      <c r="G25" s="213"/>
      <c r="H25" s="213"/>
      <c r="I25" s="213"/>
      <c r="J25" s="201"/>
    </row>
    <row r="26" spans="1:10" x14ac:dyDescent="0.2">
      <c r="A26" s="214" t="s">
        <v>47</v>
      </c>
      <c r="B26" s="185"/>
      <c r="C26" s="185"/>
      <c r="D26" s="185"/>
      <c r="E26" s="185"/>
      <c r="F26" s="185"/>
      <c r="G26" s="185"/>
      <c r="H26" s="185"/>
      <c r="I26" s="185"/>
      <c r="J26" s="186"/>
    </row>
    <row r="27" spans="1:10" ht="88.5" customHeight="1" thickBot="1" x14ac:dyDescent="0.25">
      <c r="A27" s="176" t="s">
        <v>132</v>
      </c>
      <c r="B27" s="177"/>
      <c r="C27" s="177"/>
      <c r="D27" s="177"/>
      <c r="E27" s="177"/>
      <c r="F27" s="177"/>
      <c r="G27" s="177"/>
      <c r="H27" s="177"/>
      <c r="I27" s="177"/>
      <c r="J27" s="178"/>
    </row>
    <row r="28" spans="1:10" ht="13.5" thickBot="1" x14ac:dyDescent="0.25"/>
    <row r="29" spans="1:10" ht="32.25" customHeight="1" thickBot="1" x14ac:dyDescent="0.25">
      <c r="A29" s="182" t="str">
        <f>Orçamento!A27</f>
        <v>Presidente Olegário - MG, 09 de maio de 2024</v>
      </c>
      <c r="B29" s="183"/>
      <c r="C29" s="183"/>
      <c r="D29" s="183"/>
      <c r="E29" s="183"/>
      <c r="F29" s="183"/>
      <c r="G29" s="183"/>
      <c r="H29" s="183"/>
      <c r="I29" s="183"/>
      <c r="J29" s="184"/>
    </row>
    <row r="32" spans="1:10" x14ac:dyDescent="0.2">
      <c r="A32" s="175"/>
      <c r="B32" s="175"/>
      <c r="C32" s="175"/>
      <c r="D32" s="175"/>
      <c r="E32" s="175"/>
      <c r="F32" s="175"/>
      <c r="G32" s="175"/>
      <c r="H32" s="175"/>
      <c r="I32" s="175"/>
      <c r="J32" s="175"/>
    </row>
    <row r="33" spans="1:10" x14ac:dyDescent="0.2">
      <c r="A33" s="175"/>
      <c r="B33" s="175"/>
      <c r="C33" s="175"/>
      <c r="D33" s="175"/>
      <c r="E33" s="175"/>
      <c r="F33" s="175"/>
      <c r="G33" s="175"/>
      <c r="H33" s="175"/>
      <c r="I33" s="175"/>
      <c r="J33" s="175"/>
    </row>
    <row r="34" spans="1:10" x14ac:dyDescent="0.2">
      <c r="A34" s="175"/>
      <c r="B34" s="175"/>
      <c r="C34" s="175"/>
      <c r="D34" s="175"/>
      <c r="E34" s="175"/>
      <c r="F34" s="175"/>
      <c r="G34" s="175"/>
      <c r="H34" s="175"/>
      <c r="I34" s="175"/>
      <c r="J34" s="175"/>
    </row>
    <row r="35" spans="1:10" x14ac:dyDescent="0.2">
      <c r="A35" s="175"/>
      <c r="B35" s="175"/>
      <c r="C35" s="175"/>
      <c r="D35" s="175"/>
      <c r="E35" s="175"/>
      <c r="F35" s="175"/>
      <c r="G35" s="175"/>
      <c r="H35" s="175"/>
      <c r="I35" s="175"/>
      <c r="J35" s="175"/>
    </row>
    <row r="36" spans="1:10" x14ac:dyDescent="0.2">
      <c r="A36" s="175"/>
      <c r="B36" s="175"/>
      <c r="C36" s="175"/>
      <c r="D36" s="175"/>
      <c r="E36" s="175"/>
      <c r="F36" s="175"/>
      <c r="G36" s="175"/>
      <c r="H36" s="175"/>
      <c r="I36" s="175"/>
      <c r="J36" s="175"/>
    </row>
    <row r="37" spans="1:10" x14ac:dyDescent="0.2">
      <c r="A37" s="175"/>
      <c r="B37" s="175"/>
      <c r="C37" s="175"/>
      <c r="D37" s="175"/>
      <c r="E37" s="175"/>
      <c r="F37" s="175"/>
      <c r="G37" s="175"/>
      <c r="H37" s="175"/>
      <c r="I37" s="175"/>
      <c r="J37" s="175"/>
    </row>
    <row r="38" spans="1:10" x14ac:dyDescent="0.2">
      <c r="A38" s="175"/>
      <c r="B38" s="175"/>
      <c r="C38" s="175"/>
      <c r="D38" s="175"/>
      <c r="E38" s="175"/>
      <c r="F38" s="175"/>
      <c r="G38" s="175"/>
      <c r="H38" s="175"/>
      <c r="I38" s="175"/>
      <c r="J38" s="175"/>
    </row>
    <row r="39" spans="1:10" x14ac:dyDescent="0.2">
      <c r="A39" s="175"/>
      <c r="B39" s="175"/>
      <c r="C39" s="175"/>
      <c r="D39" s="175"/>
      <c r="E39" s="175"/>
      <c r="F39" s="175"/>
      <c r="G39" s="175"/>
      <c r="H39" s="175"/>
      <c r="I39" s="175"/>
      <c r="J39" s="175"/>
    </row>
    <row r="40" spans="1:10" x14ac:dyDescent="0.2">
      <c r="A40" s="175"/>
      <c r="B40" s="175"/>
      <c r="C40" s="175"/>
      <c r="D40" s="175"/>
      <c r="E40" s="175"/>
      <c r="F40" s="175"/>
      <c r="G40" s="175"/>
      <c r="H40" s="175"/>
      <c r="I40" s="175"/>
      <c r="J40" s="175"/>
    </row>
    <row r="41" spans="1:10" x14ac:dyDescent="0.2">
      <c r="A41" s="175"/>
      <c r="B41" s="175"/>
      <c r="C41" s="175"/>
      <c r="D41" s="175"/>
      <c r="E41" s="175"/>
      <c r="F41" s="175"/>
      <c r="G41" s="175"/>
      <c r="H41" s="175"/>
      <c r="I41" s="175"/>
      <c r="J41" s="175"/>
    </row>
    <row r="42" spans="1:10" x14ac:dyDescent="0.2">
      <c r="A42" s="175"/>
      <c r="B42" s="175"/>
      <c r="C42" s="175"/>
      <c r="D42" s="175"/>
      <c r="E42" s="175"/>
      <c r="F42" s="175"/>
      <c r="G42" s="175"/>
      <c r="H42" s="175"/>
      <c r="I42" s="175"/>
      <c r="J42" s="175"/>
    </row>
  </sheetData>
  <mergeCells count="42">
    <mergeCell ref="G24:G25"/>
    <mergeCell ref="H24:I25"/>
    <mergeCell ref="A26:J26"/>
    <mergeCell ref="A24:B25"/>
    <mergeCell ref="C24:C25"/>
    <mergeCell ref="D24:D25"/>
    <mergeCell ref="E24:E25"/>
    <mergeCell ref="F24:F25"/>
    <mergeCell ref="H12:I12"/>
    <mergeCell ref="A4:A6"/>
    <mergeCell ref="B4:B6"/>
    <mergeCell ref="C4:I4"/>
    <mergeCell ref="J4:J6"/>
    <mergeCell ref="C5:F5"/>
    <mergeCell ref="G5:I5"/>
    <mergeCell ref="H6:I6"/>
    <mergeCell ref="H7:I7"/>
    <mergeCell ref="H8:I8"/>
    <mergeCell ref="H9:I9"/>
    <mergeCell ref="H10:I10"/>
    <mergeCell ref="H11:I11"/>
    <mergeCell ref="H14:I14"/>
    <mergeCell ref="H15:I15"/>
    <mergeCell ref="H16:I16"/>
    <mergeCell ref="H17:I17"/>
    <mergeCell ref="H13:I13"/>
    <mergeCell ref="A32:J42"/>
    <mergeCell ref="A27:J27"/>
    <mergeCell ref="A1:J1"/>
    <mergeCell ref="A29:J29"/>
    <mergeCell ref="C21:J21"/>
    <mergeCell ref="A23:B23"/>
    <mergeCell ref="H23:I23"/>
    <mergeCell ref="A2:J2"/>
    <mergeCell ref="H18:I18"/>
    <mergeCell ref="A19:J19"/>
    <mergeCell ref="A20:B21"/>
    <mergeCell ref="C20:J20"/>
    <mergeCell ref="A22:B22"/>
    <mergeCell ref="H22:I22"/>
    <mergeCell ref="J22:J25"/>
    <mergeCell ref="A3:J3"/>
  </mergeCells>
  <pageMargins left="0.511811024" right="0.511811024" top="0.78740157499999996" bottom="0.78740157499999996" header="0.31496062000000002" footer="0.31496062000000002"/>
  <pageSetup paperSize="9" scale="79" orientation="portrait" r:id="rId1"/>
  <drawing r:id="rId2"/>
  <legacyDrawing r:id="rId3"/>
  <oleObjects>
    <mc:AlternateContent xmlns:mc="http://schemas.openxmlformats.org/markup-compatibility/2006">
      <mc:Choice Requires="x14">
        <oleObject shapeId="10241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104775</xdr:rowOff>
              </from>
              <to>
                <xdr:col>2</xdr:col>
                <xdr:colOff>161925</xdr:colOff>
                <xdr:row>0</xdr:row>
                <xdr:rowOff>1219200</xdr:rowOff>
              </to>
            </anchor>
          </objectPr>
        </oleObject>
      </mc:Choice>
      <mc:Fallback>
        <oleObject shapeId="10241" r:id="rId4"/>
      </mc:Fallback>
    </mc:AlternateContent>
    <mc:AlternateContent xmlns:mc="http://schemas.openxmlformats.org/markup-compatibility/2006">
      <mc:Choice Requires="x14">
        <oleObject shapeId="10243" r:id="rId6">
          <objectPr defaultSize="0" autoPict="0" r:id="rId5">
            <anchor moveWithCells="1">
              <from>
                <xdr:col>0</xdr:col>
                <xdr:colOff>0</xdr:colOff>
                <xdr:row>0</xdr:row>
                <xdr:rowOff>114300</xdr:rowOff>
              </from>
              <to>
                <xdr:col>2</xdr:col>
                <xdr:colOff>161925</xdr:colOff>
                <xdr:row>0</xdr:row>
                <xdr:rowOff>1181100</xdr:rowOff>
              </to>
            </anchor>
          </objectPr>
        </oleObject>
      </mc:Choice>
      <mc:Fallback>
        <oleObject shapeId="10243" r:id="rId6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2997C-2345-469F-B3CB-75655329A043}">
  <dimension ref="A1:I17"/>
  <sheetViews>
    <sheetView view="pageBreakPreview" zoomScale="130" zoomScaleNormal="100" zoomScaleSheetLayoutView="130" workbookViewId="0">
      <selection activeCell="J10" sqref="A1:XFD1048576"/>
    </sheetView>
  </sheetViews>
  <sheetFormatPr defaultRowHeight="15" x14ac:dyDescent="0.25"/>
  <cols>
    <col min="1" max="1" width="8.85546875" style="42" customWidth="1"/>
    <col min="2" max="2" width="60.85546875" style="42" bestFit="1" customWidth="1"/>
    <col min="3" max="3" width="20.42578125" style="42" bestFit="1" customWidth="1"/>
    <col min="4" max="4" width="8.85546875" style="42" customWidth="1"/>
    <col min="5" max="9" width="12.140625" style="42" customWidth="1"/>
    <col min="10" max="16384" width="9.140625" style="13"/>
  </cols>
  <sheetData>
    <row r="1" spans="1:9" ht="84" customHeight="1" x14ac:dyDescent="0.25">
      <c r="A1" s="217" t="s">
        <v>133</v>
      </c>
      <c r="B1" s="163"/>
      <c r="C1" s="163"/>
      <c r="D1" s="163"/>
      <c r="E1" s="163"/>
      <c r="F1" s="163"/>
      <c r="G1" s="163"/>
      <c r="H1" s="163"/>
      <c r="I1" s="164"/>
    </row>
    <row r="2" spans="1:9" x14ac:dyDescent="0.25">
      <c r="A2" s="218"/>
      <c r="B2" s="219"/>
      <c r="C2" s="219"/>
      <c r="D2" s="219"/>
      <c r="E2" s="219"/>
      <c r="F2" s="219"/>
      <c r="G2" s="219"/>
      <c r="H2" s="219"/>
      <c r="I2" s="220"/>
    </row>
    <row r="3" spans="1:9" x14ac:dyDescent="0.25">
      <c r="A3" s="230" t="str">
        <f>Orçamento!A4</f>
        <v xml:space="preserve">OBRA: Instalação de bomba submersa em poço artesiano na Aldeira Indígina XUCURU KARIRI RENASCER WAKONÃ </v>
      </c>
      <c r="B3" s="231"/>
      <c r="C3" s="231"/>
      <c r="D3" s="231"/>
      <c r="E3" s="231"/>
      <c r="F3" s="231"/>
      <c r="G3" s="231"/>
      <c r="H3" s="231"/>
      <c r="I3" s="232"/>
    </row>
    <row r="4" spans="1:9" x14ac:dyDescent="0.25">
      <c r="A4" s="233" t="str">
        <f>Orçamento!A5</f>
        <v>Localização: Longitude UTM: 390144, Latitude UTM: 7981419, Fuso: 23K</v>
      </c>
      <c r="B4" s="234"/>
      <c r="C4" s="234"/>
      <c r="D4" s="234"/>
      <c r="E4" s="234"/>
      <c r="F4" s="234"/>
      <c r="G4" s="234"/>
      <c r="H4" s="234"/>
      <c r="I4" s="235"/>
    </row>
    <row r="5" spans="1:9" x14ac:dyDescent="0.25">
      <c r="A5" s="233" t="str">
        <f>Orçamento!A27</f>
        <v>Presidente Olegário - MG, 09 de maio de 2024</v>
      </c>
      <c r="B5" s="234"/>
      <c r="C5" s="234"/>
      <c r="D5" s="234"/>
      <c r="E5" s="234"/>
      <c r="F5" s="234"/>
      <c r="G5" s="234"/>
      <c r="H5" s="234"/>
      <c r="I5" s="235"/>
    </row>
    <row r="6" spans="1:9" x14ac:dyDescent="0.25">
      <c r="A6" s="236" t="s">
        <v>118</v>
      </c>
      <c r="B6" s="226" t="s">
        <v>119</v>
      </c>
      <c r="C6" s="226" t="s">
        <v>120</v>
      </c>
      <c r="D6" s="226" t="s">
        <v>121</v>
      </c>
      <c r="E6" s="226"/>
      <c r="F6" s="226" t="s">
        <v>122</v>
      </c>
      <c r="G6" s="226"/>
      <c r="H6" s="226" t="s">
        <v>123</v>
      </c>
      <c r="I6" s="227"/>
    </row>
    <row r="7" spans="1:9" x14ac:dyDescent="0.25">
      <c r="A7" s="236"/>
      <c r="B7" s="226"/>
      <c r="C7" s="226"/>
      <c r="D7" s="71" t="s">
        <v>124</v>
      </c>
      <c r="E7" s="71" t="s">
        <v>125</v>
      </c>
      <c r="F7" s="71" t="s">
        <v>124</v>
      </c>
      <c r="G7" s="71" t="s">
        <v>125</v>
      </c>
      <c r="H7" s="71" t="s">
        <v>124</v>
      </c>
      <c r="I7" s="9" t="s">
        <v>125</v>
      </c>
    </row>
    <row r="8" spans="1:9" ht="30" x14ac:dyDescent="0.25">
      <c r="A8" s="10">
        <v>1</v>
      </c>
      <c r="B8" s="72" t="str">
        <f>Orçamento!B11</f>
        <v>INSTALAÇÃO DE BOMBA SUBMERSA EM POÇO ARTESIANO</v>
      </c>
      <c r="C8" s="73">
        <f>Orçamento!I26</f>
        <v>61436.158600949981</v>
      </c>
      <c r="D8" s="74">
        <v>0.33</v>
      </c>
      <c r="E8" s="75">
        <f>C8*D8</f>
        <v>20273.932338313494</v>
      </c>
      <c r="F8" s="76">
        <v>0.33</v>
      </c>
      <c r="G8" s="75">
        <f>+F8*C8</f>
        <v>20273.932338313494</v>
      </c>
      <c r="H8" s="76">
        <v>0.34</v>
      </c>
      <c r="I8" s="11">
        <f>H8*C8</f>
        <v>20888.293924322996</v>
      </c>
    </row>
    <row r="9" spans="1:9" x14ac:dyDescent="0.25">
      <c r="A9" s="228" t="s">
        <v>102</v>
      </c>
      <c r="B9" s="229"/>
      <c r="C9" s="77">
        <f>SUM(D9:I9)</f>
        <v>61436.158600949988</v>
      </c>
      <c r="D9" s="78"/>
      <c r="E9" s="79">
        <f>E8</f>
        <v>20273.932338313494</v>
      </c>
      <c r="F9" s="80"/>
      <c r="G9" s="79">
        <f>G8</f>
        <v>20273.932338313494</v>
      </c>
      <c r="H9" s="80"/>
      <c r="I9" s="81">
        <f>SUM(I8:I8)</f>
        <v>20888.293924322996</v>
      </c>
    </row>
    <row r="10" spans="1:9" ht="15.75" thickBot="1" x14ac:dyDescent="0.3">
      <c r="A10" s="88"/>
      <c r="B10" s="89"/>
      <c r="C10" s="90"/>
      <c r="D10" s="91"/>
      <c r="E10" s="92"/>
      <c r="F10" s="92"/>
      <c r="G10" s="92"/>
      <c r="H10" s="92"/>
      <c r="I10" s="93"/>
    </row>
    <row r="11" spans="1:9" ht="33" customHeight="1" thickBot="1" x14ac:dyDescent="0.3">
      <c r="A11" s="223" t="str">
        <f>Orçamento!A27</f>
        <v>Presidente Olegário - MG, 09 de maio de 2024</v>
      </c>
      <c r="B11" s="224"/>
      <c r="C11" s="224"/>
      <c r="D11" s="224"/>
      <c r="E11" s="224"/>
      <c r="F11" s="224"/>
      <c r="G11" s="224"/>
      <c r="H11" s="224"/>
      <c r="I11" s="225"/>
    </row>
    <row r="12" spans="1:9" x14ac:dyDescent="0.25">
      <c r="A12" s="221"/>
      <c r="B12" s="221"/>
      <c r="C12" s="221"/>
      <c r="D12" s="221"/>
      <c r="E12" s="221"/>
      <c r="F12" s="221"/>
      <c r="G12" s="221"/>
      <c r="H12" s="221"/>
      <c r="I12" s="221"/>
    </row>
    <row r="13" spans="1:9" x14ac:dyDescent="0.25">
      <c r="A13" s="222"/>
      <c r="B13" s="222"/>
      <c r="C13" s="222"/>
      <c r="D13" s="222"/>
      <c r="E13" s="222"/>
      <c r="F13" s="222"/>
      <c r="G13" s="222"/>
      <c r="H13" s="222"/>
      <c r="I13" s="222"/>
    </row>
    <row r="14" spans="1:9" x14ac:dyDescent="0.25">
      <c r="A14" s="222"/>
      <c r="B14" s="222"/>
      <c r="C14" s="222"/>
      <c r="D14" s="222"/>
      <c r="E14" s="222"/>
      <c r="F14" s="222"/>
      <c r="G14" s="222"/>
      <c r="H14" s="222"/>
      <c r="I14" s="222"/>
    </row>
    <row r="15" spans="1:9" ht="15" customHeight="1" x14ac:dyDescent="0.25">
      <c r="A15" s="222"/>
      <c r="B15" s="222"/>
      <c r="C15" s="222"/>
      <c r="D15" s="222"/>
      <c r="E15" s="222"/>
      <c r="F15" s="222"/>
      <c r="G15" s="222"/>
      <c r="H15" s="222"/>
      <c r="I15" s="222"/>
    </row>
    <row r="16" spans="1:9" ht="15" customHeight="1" x14ac:dyDescent="0.25">
      <c r="A16" s="222"/>
      <c r="B16" s="222"/>
      <c r="C16" s="222"/>
      <c r="D16" s="222"/>
      <c r="E16" s="222"/>
      <c r="F16" s="222"/>
      <c r="G16" s="222"/>
      <c r="H16" s="222"/>
      <c r="I16" s="222"/>
    </row>
    <row r="17" spans="1:9" ht="39" customHeight="1" x14ac:dyDescent="0.25">
      <c r="A17" s="222"/>
      <c r="B17" s="222"/>
      <c r="C17" s="222"/>
      <c r="D17" s="222"/>
      <c r="E17" s="222"/>
      <c r="F17" s="222"/>
      <c r="G17" s="222"/>
      <c r="H17" s="222"/>
      <c r="I17" s="222"/>
    </row>
  </sheetData>
  <sheetProtection algorithmName="SHA-512" hashValue="ngWqZl68twYjEBVCV9PQWjlx5DNrpopt+l1cyCKy24VRbOd8v/tEi6Sa/Yp8nZ7Yu/6lpE9JBbEGWAUXVCmdIA==" saltValue="4JlVLx5iFMF77XNn1MQhXQ==" spinCount="100000" sheet="1" objects="1" scenarios="1"/>
  <mergeCells count="13">
    <mergeCell ref="A1:I2"/>
    <mergeCell ref="A12:I17"/>
    <mergeCell ref="A11:I11"/>
    <mergeCell ref="H6:I6"/>
    <mergeCell ref="A9:B9"/>
    <mergeCell ref="A3:I3"/>
    <mergeCell ref="A4:I4"/>
    <mergeCell ref="A5:I5"/>
    <mergeCell ref="A6:A7"/>
    <mergeCell ref="B6:B7"/>
    <mergeCell ref="C6:C7"/>
    <mergeCell ref="D6:E6"/>
    <mergeCell ref="F6:G6"/>
  </mergeCells>
  <pageMargins left="0.511811024" right="0.511811024" top="0.78740157499999996" bottom="0.78740157499999996" header="0.31496062000000002" footer="0.31496062000000002"/>
  <pageSetup paperSize="9" scale="59" orientation="portrait" r:id="rId1"/>
  <drawing r:id="rId2"/>
  <legacyDrawing r:id="rId3"/>
  <oleObjects>
    <mc:AlternateContent xmlns:mc="http://schemas.openxmlformats.org/markup-compatibility/2006">
      <mc:Choice Requires="x14">
        <oleObject shapeId="16387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104775</xdr:rowOff>
              </from>
              <to>
                <xdr:col>1</xdr:col>
                <xdr:colOff>790575</xdr:colOff>
                <xdr:row>1</xdr:row>
                <xdr:rowOff>152400</xdr:rowOff>
              </to>
            </anchor>
          </objectPr>
        </oleObject>
      </mc:Choice>
      <mc:Fallback>
        <oleObject shapeId="1638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E8A45-CE0F-4E5E-ADEF-478E361B4E95}">
  <dimension ref="C3:J12"/>
  <sheetViews>
    <sheetView zoomScaleNormal="100" workbookViewId="0">
      <selection activeCell="D42" sqref="D42"/>
    </sheetView>
  </sheetViews>
  <sheetFormatPr defaultRowHeight="12.75" x14ac:dyDescent="0.2"/>
  <cols>
    <col min="3" max="3" width="62.42578125" customWidth="1"/>
    <col min="4" max="4" width="28.140625" bestFit="1" customWidth="1"/>
    <col min="5" max="5" width="22.28515625" customWidth="1"/>
    <col min="6" max="6" width="21.85546875" customWidth="1"/>
    <col min="8" max="8" width="25.28515625" bestFit="1" customWidth="1"/>
    <col min="9" max="9" width="12.140625" bestFit="1" customWidth="1"/>
  </cols>
  <sheetData>
    <row r="3" spans="3:10" ht="25.5" x14ac:dyDescent="0.2">
      <c r="C3" s="6" t="s">
        <v>89</v>
      </c>
      <c r="D3" s="7" t="s">
        <v>90</v>
      </c>
      <c r="E3" s="7" t="s">
        <v>97</v>
      </c>
      <c r="F3" s="6" t="s">
        <v>98</v>
      </c>
    </row>
    <row r="4" spans="3:10" x14ac:dyDescent="0.2">
      <c r="C4" s="1" t="s">
        <v>88</v>
      </c>
      <c r="D4" s="8">
        <v>1380.32</v>
      </c>
      <c r="E4" s="8">
        <v>1550</v>
      </c>
      <c r="F4" s="8">
        <f>770.83+102.45</f>
        <v>873.28000000000009</v>
      </c>
    </row>
    <row r="8" spans="3:10" x14ac:dyDescent="0.2">
      <c r="H8" s="1" t="s">
        <v>91</v>
      </c>
      <c r="I8" s="2">
        <f>(D4+E4+F4)/3</f>
        <v>1267.8666666666666</v>
      </c>
      <c r="J8" s="1"/>
    </row>
    <row r="9" spans="3:10" x14ac:dyDescent="0.2">
      <c r="H9" s="1" t="s">
        <v>11</v>
      </c>
      <c r="I9" s="3">
        <f>BDI!D24</f>
        <v>0.29291156093525195</v>
      </c>
      <c r="J9" s="1"/>
    </row>
    <row r="10" spans="3:10" x14ac:dyDescent="0.2">
      <c r="H10" s="4"/>
      <c r="I10" s="5"/>
      <c r="J10" s="4"/>
    </row>
    <row r="11" spans="3:10" x14ac:dyDescent="0.2">
      <c r="H11" s="1" t="s">
        <v>92</v>
      </c>
      <c r="I11" s="2">
        <f>I8/(1+I9)</f>
        <v>980.62907392484863</v>
      </c>
      <c r="J11" s="1"/>
    </row>
    <row r="12" spans="3:10" x14ac:dyDescent="0.2">
      <c r="H12" s="1" t="s">
        <v>93</v>
      </c>
      <c r="I12" s="2">
        <f>I11*(1+I9)</f>
        <v>1267.8666666666666</v>
      </c>
      <c r="J12" s="1" t="str">
        <f>IF(I12=I8,"ok","Conferir as contas")</f>
        <v>ok</v>
      </c>
    </row>
  </sheetData>
  <sheetProtection algorithmName="SHA-512" hashValue="6Cfpz3ezDYl/lwHHYyTrz47OW3viWXqYM6IhXWqGKWYHXAmhPIYv76MYzvsEpM6/bSzzCAIJ3P7zjr1Z1Mz0wA==" saltValue="vmm6AhhJRPSY4hwLtXmCWg==" spinCount="100000" sheet="1" objects="1" scenarios="1"/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Orçamento</vt:lpstr>
      <vt:lpstr>Memorial de cálculo</vt:lpstr>
      <vt:lpstr>BDI</vt:lpstr>
      <vt:lpstr>Cronograma Físico-Financeiro</vt:lpstr>
      <vt:lpstr>Cotação 01</vt:lpstr>
      <vt:lpstr>BDI!Area_de_impressao</vt:lpstr>
      <vt:lpstr>'Cronograma Físico-Financeiro'!Area_de_impressao</vt:lpstr>
      <vt:lpstr>'Memorial de cálculo'!Area_de_impressao</vt:lpstr>
      <vt:lpstr>Orçamento!Area_de_impressao</vt:lpstr>
    </vt:vector>
  </TitlesOfParts>
  <Company>pmlf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servidor internet</dc:creator>
  <cp:lastModifiedBy>PPO-USER</cp:lastModifiedBy>
  <cp:lastPrinted>2024-05-09T18:00:22Z</cp:lastPrinted>
  <dcterms:created xsi:type="dcterms:W3CDTF">2007-11-16T17:44:12Z</dcterms:created>
  <dcterms:modified xsi:type="dcterms:W3CDTF">2024-05-21T19:09:27Z</dcterms:modified>
</cp:coreProperties>
</file>